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VORN!$I$39</definedName>
  </definedNames>
  <calcPr refMode="A1"/>
</workbook>
</file>

<file path=xl/sharedStrings.xml><?xml version="1.0" encoding="utf-8"?>
<sst xmlns="http://schemas.openxmlformats.org/spreadsheetml/2006/main" count="696" uniqueCount="696">
  <si>
    <t>Krycí list slepého rozpočtu</t>
  </si>
  <si>
    <t>Název stavby:</t>
  </si>
  <si>
    <t>Objednatel:</t>
  </si>
  <si>
    <t>IČO/DIČ:</t>
  </si>
  <si>
    <t>00283665/CZ00283665</t>
  </si>
  <si>
    <t>Druh stavby:</t>
  </si>
  <si>
    <t>Projektant:</t>
  </si>
  <si>
    <t>67611591/CZ7303074053</t>
  </si>
  <si>
    <t>Lokalita:</t>
  </si>
  <si>
    <t>Zhotovitel:</t>
  </si>
  <si>
    <t/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</si>
  <si>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</si>
  <si>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</si>
  <si>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</si>
  <si>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</si>
  <si>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</si>
  <si>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</si>
  <si>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</si>
  <si>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</si>
  <si>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</si>
  <si>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</si>
  <si>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</si>
  <si>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</si>
  <si>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</si>
  <si>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</si>
  <si>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</si>
  <si>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Dokum.skut.proved.</t>
  </si>
  <si>
    <t>Zařízení staveniště</t>
  </si>
  <si>
    <t>Montáž</t>
  </si>
  <si>
    <t>Kompletační činnost</t>
  </si>
  <si>
    <t>Mimostav. doprava</t>
  </si>
  <si>
    <t>PSV</t>
  </si>
  <si>
    <t>Rezerva rozpočtu</t>
  </si>
  <si>
    <t>Územní vlivy</t>
  </si>
  <si>
    <t>Práce přesčas</t>
  </si>
  <si>
    <t>Provozní vlivy</t>
  </si>
  <si>
    <t>"M"</t>
  </si>
  <si>
    <t>Bez pevné podl</t>
  </si>
  <si>
    <t>Ostatní</t>
  </si>
  <si>
    <t>Kulturní památka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</si>
  <si>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</si>
  <si>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</si>
  <si>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</si>
  <si>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</si>
  <si>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</si>
  <si>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</si>
  <si>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</si>
  <si>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</si>
  <si>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</si>
  <si>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</si>
  <si>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</si>
  <si>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</si>
  <si>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</si>
  <si>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</si>
  <si>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</si>
  <si>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</si>
  <si>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</si>
  <si>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</si>
  <si>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</si>
  <si>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</si>
  <si>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</si>
  <si>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</si>
  <si>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</si>
  <si>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</si>
  <si>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</si>
  <si>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</si>
  <si>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</si>
  <si>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</si>
  <si>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</si>
  <si>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</si>
  <si>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</si>
  <si>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</si>
  <si>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</si>
  <si>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</si>
  <si>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</si>
  <si>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CENTRÁLNÍ PARK VE VALTICÍCH</t>
  </si>
  <si>
    <t>Doba výstavby:</t>
  </si>
  <si>
    <t xml:space="preserve"> </t>
  </si>
  <si>
    <t>Město Valtice</t>
  </si>
  <si>
    <t>vegetační úpravy, technické prvky</t>
  </si>
  <si>
    <t>Ing. Přemysl Krejčiřík, Ph.D.</t>
  </si>
  <si>
    <t>Valtice</t>
  </si>
  <si>
    <t> </t>
  </si>
  <si>
    <t>Zpracováno dne:</t>
  </si>
  <si>
    <t>05.12.2024</t>
  </si>
  <si>
    <t>Ing. Alexandra Kuklová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</si>
  <si>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</si>
  <si>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</si>
  <si>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</si>
  <si>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</si>
  <si>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</si>
  <si>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</si>
  <si>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</si>
  <si>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</si>
  <si>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</si>
  <si>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</si>
  <si>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</si>
  <si>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</si>
  <si>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</si>
  <si>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</si>
  <si>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</si>
  <si>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</si>
  <si>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</si>
  <si>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</si>
  <si>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</si>
  <si>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</si>
  <si>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</si>
  <si>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</si>
  <si>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</si>
  <si>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</si>
  <si>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</si>
  <si>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</si>
  <si>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</si>
  <si>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</si>
  <si>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Asanace dřevin</t>
  </si>
  <si>
    <t>11</t>
  </si>
  <si>
    <t>Přípravné a přidružené práce</t>
  </si>
  <si>
    <t>01</t>
  </si>
  <si>
    <t>1</t>
  </si>
  <si>
    <t>111201101R00</t>
  </si>
  <si>
    <t>Odstranění křovin i s kořeny na ploše do 1000 m2</t>
  </si>
  <si>
    <t>m2</t>
  </si>
  <si>
    <t>RTS II / 2024</t>
  </si>
  <si>
    <t>11_</t>
  </si>
  <si>
    <t>01_1_</t>
  </si>
  <si>
    <t>01_</t>
  </si>
  <si>
    <t>16</t>
  </si>
  <si>
    <t>Přemístění výkopku</t>
  </si>
  <si>
    <t>2</t>
  </si>
  <si>
    <t>162301501R00</t>
  </si>
  <si>
    <t>Vodorovné přemístění křovin do  5000 m</t>
  </si>
  <si>
    <t>16_</t>
  </si>
  <si>
    <t>3</t>
  </si>
  <si>
    <t>979999999R00</t>
  </si>
  <si>
    <t>Poplatek za skládku</t>
  </si>
  <si>
    <t>t</t>
  </si>
  <si>
    <t>5</t>
  </si>
  <si>
    <t>Asanace ploch</t>
  </si>
  <si>
    <t>M46</t>
  </si>
  <si>
    <t>Zemní práce při montážích</t>
  </si>
  <si>
    <t>02</t>
  </si>
  <si>
    <t>4</t>
  </si>
  <si>
    <t>460030011R00</t>
  </si>
  <si>
    <t>Sejmutí drnu</t>
  </si>
  <si>
    <t>M46_</t>
  </si>
  <si>
    <t>02_9_</t>
  </si>
  <si>
    <t>02_</t>
  </si>
  <si>
    <t>odstranění stávajícího trávníku</t>
  </si>
  <si>
    <t>162701105RT3</t>
  </si>
  <si>
    <t>Vodorovné přemístění drnu do 20000 m ( 2145m2x0,05m3 x koef. nakypření 1,05)</t>
  </si>
  <si>
    <t>m3</t>
  </si>
  <si>
    <t>6</t>
  </si>
  <si>
    <t>199000002R00</t>
  </si>
  <si>
    <t>Asanace technických prvků</t>
  </si>
  <si>
    <t>96</t>
  </si>
  <si>
    <t>Bourání konstrukcí</t>
  </si>
  <si>
    <t>03</t>
  </si>
  <si>
    <t>7</t>
  </si>
  <si>
    <t>961044111R00</t>
  </si>
  <si>
    <t>Bourání základů z betonu prostého</t>
  </si>
  <si>
    <t>96_</t>
  </si>
  <si>
    <t>03_9_</t>
  </si>
  <si>
    <t>03_</t>
  </si>
  <si>
    <t xml:space="preserve">betonové základy - poštovní schránka, VO - lampa, reklamní panel
+ rekonstrukce poklopů kanalizace - seříznutí betonové skruže</t>
  </si>
  <si>
    <t>8</t>
  </si>
  <si>
    <t>966077121R00</t>
  </si>
  <si>
    <t>Odstranění doplňkových konstrukcí do 50 kg</t>
  </si>
  <si>
    <t>kus</t>
  </si>
  <si>
    <t>poštovní schránka - přesun</t>
  </si>
  <si>
    <t>9</t>
  </si>
  <si>
    <t>966077131R00</t>
  </si>
  <si>
    <t>Odstranění doplňkových konstrukcí do 100 kg</t>
  </si>
  <si>
    <t>reklamní panel, VO - lampa</t>
  </si>
  <si>
    <t>S0</t>
  </si>
  <si>
    <t>Přesuny sutí</t>
  </si>
  <si>
    <t>10</t>
  </si>
  <si>
    <t>979083R</t>
  </si>
  <si>
    <t>Vodorovné přemístění suti do 20000 m, vč. naložení na dopr. prostředek do 12 t a složení</t>
  </si>
  <si>
    <t>S0_</t>
  </si>
  <si>
    <t>betonové základy, seříznuté betonové skruže, vybouraný mobiliář - reklamní panel, VO - lampa</t>
  </si>
  <si>
    <t>979999998R00</t>
  </si>
  <si>
    <t>Poplatek za skládku suti 5% příměsí</t>
  </si>
  <si>
    <t>Výsadba stromů</t>
  </si>
  <si>
    <t>111</t>
  </si>
  <si>
    <t>Pěstební opatření</t>
  </si>
  <si>
    <t>04</t>
  </si>
  <si>
    <t>12</t>
  </si>
  <si>
    <t>111_300VD</t>
  </si>
  <si>
    <t>Vytýčení výsadeb</t>
  </si>
  <si>
    <t>bod</t>
  </si>
  <si>
    <t>111_</t>
  </si>
  <si>
    <t>04_1_</t>
  </si>
  <si>
    <t>04_</t>
  </si>
  <si>
    <t>18</t>
  </si>
  <si>
    <t>Povrchové úpravy terénu</t>
  </si>
  <si>
    <t>13</t>
  </si>
  <si>
    <t>183101315R00</t>
  </si>
  <si>
    <t>Hloub. jamek s výměnou 100% půdy do 0,4 m3, rovina</t>
  </si>
  <si>
    <t>18_</t>
  </si>
  <si>
    <t xml:space="preserve">Prunus avium ´Plena´, Platanus acerifolia, Malus ´Evereste´ - vel. 16-18
Acer ginnala,Koelreuteria paniculata - vel. 200/250, vícekmen</t>
  </si>
  <si>
    <t>14</t>
  </si>
  <si>
    <t>162701R</t>
  </si>
  <si>
    <t>Vodorovné přemístění výkopku z hor.1-4 do 20000 m (13,6 m3 x koef. nakypření 1,22)</t>
  </si>
  <si>
    <t>výkopek z hloubení jam</t>
  </si>
  <si>
    <t>15</t>
  </si>
  <si>
    <t>Poplatek za skládku zeminy</t>
  </si>
  <si>
    <t>184102116R00</t>
  </si>
  <si>
    <t>Výsadba dřevin s balem D do 80 cm, v rovině, vč. zálivky</t>
  </si>
  <si>
    <t>Acer ginnala,Koelreuteria paniculata - vel. 200/250, vícekmen</t>
  </si>
  <si>
    <t>17</t>
  </si>
  <si>
    <t>184102115R00</t>
  </si>
  <si>
    <t>Výsadba dřevin s balem D do 60 cm, v rovině, vč. zálivky</t>
  </si>
  <si>
    <t>Prunus avium ´Plena´, Malus ´Evereste´ - vel. 16-18</t>
  </si>
  <si>
    <t>184801121R00</t>
  </si>
  <si>
    <t>Ošetřování vysazených dřevin soliterních, v rovině</t>
  </si>
  <si>
    <t>19</t>
  </si>
  <si>
    <t>184215411VD</t>
  </si>
  <si>
    <t>Zhotovení závlahové mísy o průměru kmene do 0,5m (mocnost mulče 10 cm)</t>
  </si>
  <si>
    <t>ks</t>
  </si>
  <si>
    <t>20</t>
  </si>
  <si>
    <t>184202111R00</t>
  </si>
  <si>
    <t>Ukotvení dřeviny kůly D do 10 cm, dl. do 2 m</t>
  </si>
  <si>
    <t>21</t>
  </si>
  <si>
    <t>111_102VD</t>
  </si>
  <si>
    <t>Zhotovení obalu kmene z rákosové rohože</t>
  </si>
  <si>
    <t>22</t>
  </si>
  <si>
    <t>185851111R00</t>
  </si>
  <si>
    <t>Dovoz vody pro zálivku rostlin (100l/strom) do 6 km</t>
  </si>
  <si>
    <t>23</t>
  </si>
  <si>
    <t>184 21-5212VD</t>
  </si>
  <si>
    <t>Ukotvení dřeviny podzemním kotvením do volné zeminy, obvodu kmene do 200mm</t>
  </si>
  <si>
    <t>H23</t>
  </si>
  <si>
    <t>Plochy a úpravy území</t>
  </si>
  <si>
    <t>24</t>
  </si>
  <si>
    <t>998231311R00</t>
  </si>
  <si>
    <t>Přesun hmot pro sadovnické a krajin. úpravy do 5km</t>
  </si>
  <si>
    <t>H23_</t>
  </si>
  <si>
    <t>04_9_</t>
  </si>
  <si>
    <t>M</t>
  </si>
  <si>
    <t>25</t>
  </si>
  <si>
    <t>111_16VD</t>
  </si>
  <si>
    <t>Zásobní tabletové hnojivo (tabl.12x10g/strom) vč. aplikace</t>
  </si>
  <si>
    <t>0</t>
  </si>
  <si>
    <t>Z99999_</t>
  </si>
  <si>
    <t>04_Z_</t>
  </si>
  <si>
    <t>26</t>
  </si>
  <si>
    <t>111_30VD</t>
  </si>
  <si>
    <t>Rákosová rohož, vázací materiál</t>
  </si>
  <si>
    <t>27</t>
  </si>
  <si>
    <t>10371500</t>
  </si>
  <si>
    <t>Substrát nerašelinového typu (např.směs ornice a kompostu)</t>
  </si>
  <si>
    <t>28</t>
  </si>
  <si>
    <t>10391100</t>
  </si>
  <si>
    <t>Kůra mulčovací VL</t>
  </si>
  <si>
    <t>29</t>
  </si>
  <si>
    <t>111_31VD</t>
  </si>
  <si>
    <t>Acer ginnala, 200/250, ZB</t>
  </si>
  <si>
    <t>30</t>
  </si>
  <si>
    <t>111_32VD</t>
  </si>
  <si>
    <t>Koelreuteria paniculata, 200/250, ZB</t>
  </si>
  <si>
    <t>31</t>
  </si>
  <si>
    <t>111_33VD</t>
  </si>
  <si>
    <t>Prunus avium ´Plena´, 16/18, ZB</t>
  </si>
  <si>
    <t>32</t>
  </si>
  <si>
    <t>111_35VD</t>
  </si>
  <si>
    <t>Malus ´Evereste´, 16/18, ZB</t>
  </si>
  <si>
    <t>33</t>
  </si>
  <si>
    <t>1114VD</t>
  </si>
  <si>
    <t>Příčka z půlené frézované kulatiny pr. 6cm, délka 60cm, 3ks/1strom</t>
  </si>
  <si>
    <t>34</t>
  </si>
  <si>
    <t>1113VD</t>
  </si>
  <si>
    <t>Kůl (průměr 6cm, frézovaný s fazetou a špicí, impregnovaný, 2,5m), 3 ks/1strom</t>
  </si>
  <si>
    <t>3 ks/strom</t>
  </si>
  <si>
    <t>35</t>
  </si>
  <si>
    <t>1112VD</t>
  </si>
  <si>
    <t>Popruh-úvazek, 3 ks k jednomu stromu</t>
  </si>
  <si>
    <t>36</t>
  </si>
  <si>
    <t>003-003VD</t>
  </si>
  <si>
    <t>KSB-Z2 - kotvení za bal ve volné půdě, strom OK do 20cm, vč. dovozu</t>
  </si>
  <si>
    <t>37</t>
  </si>
  <si>
    <t>111_200VD</t>
  </si>
  <si>
    <t>Fyzikální půdní kondicionér určený ke zvýšení vodní a živné kapacity půd (500g/strom), vč. aplikace</t>
  </si>
  <si>
    <t>kg</t>
  </si>
  <si>
    <t>38</t>
  </si>
  <si>
    <t>08231320</t>
  </si>
  <si>
    <t>Voda pro zálivku</t>
  </si>
  <si>
    <t>Výsadba stromů v mlatu</t>
  </si>
  <si>
    <t>05</t>
  </si>
  <si>
    <t>39</t>
  </si>
  <si>
    <t>05_1_</t>
  </si>
  <si>
    <t>05_</t>
  </si>
  <si>
    <t>40</t>
  </si>
  <si>
    <t>122207111R00</t>
  </si>
  <si>
    <t>Odkopávky při pozemkové úpravě nezapaž.(5,8 m2 x hl.1,03 m) - jámy stromy</t>
  </si>
  <si>
    <t>41</t>
  </si>
  <si>
    <t>Vodorovné přemístění výkopku z hor.1-4 do 20000 m (5,22 m3 x koef. nakypření 1,22)</t>
  </si>
  <si>
    <t>42</t>
  </si>
  <si>
    <t>Konstrukce ze zemin</t>
  </si>
  <si>
    <t>43</t>
  </si>
  <si>
    <t>171101101R00</t>
  </si>
  <si>
    <t>Uložení sypaniny s rozprostřením</t>
  </si>
  <si>
    <t>17_</t>
  </si>
  <si>
    <t xml:space="preserve">- strukturní substrát A: 5,8 m2 x tl. 0,4 m x 1,05 koef. sléhavosti = 2,5 m3
- strukturní substrát B: 5,8 m2 x tl. 0,6 m x 1,05 koef. sléhavosti = 3,7 m3</t>
  </si>
  <si>
    <t>44</t>
  </si>
  <si>
    <t>181101102R00</t>
  </si>
  <si>
    <t>Úprava pláně v zářezech, se zhutněním</t>
  </si>
  <si>
    <t>45</t>
  </si>
  <si>
    <t>460620021R00</t>
  </si>
  <si>
    <t>Položení desky - při výsadbě stromů</t>
  </si>
  <si>
    <t>m</t>
  </si>
  <si>
    <t>46</t>
  </si>
  <si>
    <t>Prunus avium ´Plena´, Platanus acerifolia - vel. 16-18</t>
  </si>
  <si>
    <t>47</t>
  </si>
  <si>
    <t>48</t>
  </si>
  <si>
    <t>49</t>
  </si>
  <si>
    <t>185851121</t>
  </si>
  <si>
    <t>Dovoz vody pro zálivku rostlin (100l/strom) do 1000 m</t>
  </si>
  <si>
    <t>50</t>
  </si>
  <si>
    <t>Hloubení pro podzemní stěny, ražení a hloubení důlní</t>
  </si>
  <si>
    <t>51</t>
  </si>
  <si>
    <t>199000005R00</t>
  </si>
  <si>
    <t>Poplatek za skládku zeminy (5,8 m3 x 1,5 t/m3)</t>
  </si>
  <si>
    <t>19_</t>
  </si>
  <si>
    <t>52</t>
  </si>
  <si>
    <t>05_9_</t>
  </si>
  <si>
    <t>53</t>
  </si>
  <si>
    <t>05_Z_</t>
  </si>
  <si>
    <t>54</t>
  </si>
  <si>
    <t>111_34VD</t>
  </si>
  <si>
    <t>Platanus acerifolia, 16/18, ZB</t>
  </si>
  <si>
    <t>55</t>
  </si>
  <si>
    <t>111_31R</t>
  </si>
  <si>
    <t>56</t>
  </si>
  <si>
    <t>57</t>
  </si>
  <si>
    <t>58</t>
  </si>
  <si>
    <t>59</t>
  </si>
  <si>
    <t>2832455551</t>
  </si>
  <si>
    <t>Deska terasová rýhovaná 1250x300x25 mm (použití při podzemním kotvení stromů)</t>
  </si>
  <si>
    <t>60</t>
  </si>
  <si>
    <t>61</t>
  </si>
  <si>
    <t>888_002VD</t>
  </si>
  <si>
    <t>Strukturní substrát vč. 5 % sléhavosti</t>
  </si>
  <si>
    <t xml:space="preserve">1,2m x 1,2m x 0,9 m = 1,3 m3 x 4 ks
I._x0009_Strukturální substrát pro výsadbové jámy:
A)_x0009_Horní organicko-minerální substrát (0-40 cm)
   Ornice středně těžká_x0009__x0009_15% objemu
   Kompost (lze částečně nahradit ornicí)_x0009_17% objemu
   Písek 0/3 mm_x0009__x0009_30% objemu
   Štěrk 3/8 mm_x0009__x0009_15% objemu
   Štěrk 8/16 mm_x0009__x0009_15% objemu
   Biouhel                           8 % objemu
   Vermiculit či jiný obdobný jílovitý minerál 5 Kg/m3/ substrátu
Poznámka: štěrk je vhodné alespoň částečně zaměnit za drcený Liapor.
Inženýrské sítě mohou být omezením mocnosti substrátu B na 60 cm.
B)_x0009_Spodní minerální substrát (40-100 cm)
   Podorničí_x0009__x0009__x0009_20% objemu
   Písek 0/3 mm_x0009__x0009_30% objemu
   Štěrk 3/8 mm_x0009__x0009_35% objemu
   Štěrk 8/16 mm_x0009__x0009_15% objemu
   Vermiculit či jiný obdobný jílovitý minerál 5 Kg/m3/ substrátu</t>
  </si>
  <si>
    <t>Založení trvalkových záhonů</t>
  </si>
  <si>
    <t>Odkopávky a prokopávky</t>
  </si>
  <si>
    <t>06</t>
  </si>
  <si>
    <t>62</t>
  </si>
  <si>
    <t>122100010RAC</t>
  </si>
  <si>
    <t>Odkopávky nezapažené v hornině 1-4</t>
  </si>
  <si>
    <t>12_</t>
  </si>
  <si>
    <t>06_1_</t>
  </si>
  <si>
    <t>06_</t>
  </si>
  <si>
    <t>0,2m x 377m2</t>
  </si>
  <si>
    <t>63</t>
  </si>
  <si>
    <t>162201102R00</t>
  </si>
  <si>
    <t>Vodorovné přemístění výkopku z hor.1-4 do 50 m ( 75,4 m3 x 1,22 koef.nakypření)</t>
  </si>
  <si>
    <t>64</t>
  </si>
  <si>
    <t>65</t>
  </si>
  <si>
    <t>460120081R00</t>
  </si>
  <si>
    <t>Násyp substrátu, tl. 0,2 m po slehnutí  x 377 m2 x 1,05 koef. sléhavosti (výměna substrátu)</t>
  </si>
  <si>
    <t>66</t>
  </si>
  <si>
    <t>181301103R00</t>
  </si>
  <si>
    <t>Rozprostření substrátu vč. urovnání, rovina - výměna substrátu</t>
  </si>
  <si>
    <t>67</t>
  </si>
  <si>
    <t>183205111R00</t>
  </si>
  <si>
    <t>Založení záhonu v rovině/svah 1 : 5, hor. 1 - 2</t>
  </si>
  <si>
    <t>68</t>
  </si>
  <si>
    <t>183101111R00</t>
  </si>
  <si>
    <t>Hloub. jamek bez výměny půdy do 0,01 m3, svah 1:5</t>
  </si>
  <si>
    <t>69</t>
  </si>
  <si>
    <t>183204115R00</t>
  </si>
  <si>
    <t>Výsadba květin hrnkovaných, květináč do 12 cm, do připravené půdy se zalitím</t>
  </si>
  <si>
    <t>70</t>
  </si>
  <si>
    <t>183204113R00</t>
  </si>
  <si>
    <t>Výsadba cibulí nebo hlíz prostokořenných do připravené půdy se zalitím</t>
  </si>
  <si>
    <t>71</t>
  </si>
  <si>
    <t>184911151VD</t>
  </si>
  <si>
    <t>Mulčování záhonů praným kamenivem tl. 50 mm v rovině</t>
  </si>
  <si>
    <t>72</t>
  </si>
  <si>
    <t>Dovoz vody pro zálivku rostlin (40l/m2) do 6 km</t>
  </si>
  <si>
    <t>Kryty štěrkových a živičných pozemních komunikací a zpevněných ploch</t>
  </si>
  <si>
    <t>73</t>
  </si>
  <si>
    <t>200_016VD</t>
  </si>
  <si>
    <t>Pokládka lemovky, vč. ukotvení k roxorům</t>
  </si>
  <si>
    <t>bm</t>
  </si>
  <si>
    <t>57_</t>
  </si>
  <si>
    <t>06_5_</t>
  </si>
  <si>
    <t>záhon M, N</t>
  </si>
  <si>
    <t>74</t>
  </si>
  <si>
    <t>06_9_</t>
  </si>
  <si>
    <t>75</t>
  </si>
  <si>
    <t>111_08VD</t>
  </si>
  <si>
    <t>Trvalky (průměrná cena) - specifikace viz příloha</t>
  </si>
  <si>
    <t>06_Z_</t>
  </si>
  <si>
    <t>K9</t>
  </si>
  <si>
    <t>76</t>
  </si>
  <si>
    <t>111_07VD</t>
  </si>
  <si>
    <t>Cibuloviny (průměrná cena) - specifikace viz příloha</t>
  </si>
  <si>
    <t>77</t>
  </si>
  <si>
    <t>Zásobní tabletové hnojivo (tabl.1x10g/trvalka) vč. aplikace</t>
  </si>
  <si>
    <t>trvalky, bez cibulovin</t>
  </si>
  <si>
    <t>78</t>
  </si>
  <si>
    <t>111_48VD</t>
  </si>
  <si>
    <t>Kamenivo - kačírek, fr. 8-16 praný, béžový, vč. dovozu</t>
  </si>
  <si>
    <t>79</t>
  </si>
  <si>
    <t>Substrát nerašelinového typu</t>
  </si>
  <si>
    <t>80</t>
  </si>
  <si>
    <t>81</t>
  </si>
  <si>
    <t>111_210VD</t>
  </si>
  <si>
    <t>Ocelová lemovka, 5/150 mm, v úrovni terénu - 56 bm, vč. 10% prořezu</t>
  </si>
  <si>
    <t>82</t>
  </si>
  <si>
    <t>111_211VD</t>
  </si>
  <si>
    <t>Roxor ocelový k ukotvení lemovky (tyč: 600 mm délka x 12 mm průměr); cca 2ks/bm</t>
  </si>
  <si>
    <t>Založení parkového trávníku výsevem</t>
  </si>
  <si>
    <t>07</t>
  </si>
  <si>
    <t>83</t>
  </si>
  <si>
    <t>183402111R00</t>
  </si>
  <si>
    <t>Rozrušení půdy do 15 cm v rovině/svah 1:5</t>
  </si>
  <si>
    <t>07_1_</t>
  </si>
  <si>
    <t>07_</t>
  </si>
  <si>
    <t>84</t>
  </si>
  <si>
    <t>Násyp zeminy, tl. 0,23 m po slehnutí  x 360 m2 x 1,05 koef. sléhavosti (výměna substrátu)</t>
  </si>
  <si>
    <t>plochy rušené zpevněné plochy</t>
  </si>
  <si>
    <t>85</t>
  </si>
  <si>
    <t>Násyp zeminy, tl. 0,05 m po slehnutí  x 1384 m2 x 1,05 koef. sléhavosti (výměna substrátu)</t>
  </si>
  <si>
    <t>plochy po sejmutí drnu stávajícího trávníku</t>
  </si>
  <si>
    <t>86</t>
  </si>
  <si>
    <t>Rozprostření zeminy vč. urovnání, rovina - výměna</t>
  </si>
  <si>
    <t>87</t>
  </si>
  <si>
    <t>182001111R00</t>
  </si>
  <si>
    <t>Plošná úprava terénu, nerovnosti do 10 cm v rovině</t>
  </si>
  <si>
    <t>88</t>
  </si>
  <si>
    <t>183403153R00</t>
  </si>
  <si>
    <t>Obdělání půdy hrabáním v rovině - 3x</t>
  </si>
  <si>
    <t>89</t>
  </si>
  <si>
    <t>180402111R00</t>
  </si>
  <si>
    <t>Založení trávníku parkového výsevem v rovině včetně utažení</t>
  </si>
  <si>
    <t>90</t>
  </si>
  <si>
    <t>185804312R00</t>
  </si>
  <si>
    <t>Zalití trávníku vodou plochy nad 20 m2 (10l/m2)</t>
  </si>
  <si>
    <t>91</t>
  </si>
  <si>
    <t>111103201R00</t>
  </si>
  <si>
    <t>Kosení travního porostu řídkého ve veget. období - první seč</t>
  </si>
  <si>
    <t>ha</t>
  </si>
  <si>
    <t>92</t>
  </si>
  <si>
    <t>07_9_</t>
  </si>
  <si>
    <t>93</t>
  </si>
  <si>
    <t>111116VD</t>
  </si>
  <si>
    <t>Travní směs 25g/m2</t>
  </si>
  <si>
    <t>07_Z_</t>
  </si>
  <si>
    <t>94</t>
  </si>
  <si>
    <t>111_11VD</t>
  </si>
  <si>
    <t>Dlouhodobě působící granulované trávníkové hnojivo (0,03kg/m2) vč. aplikace</t>
  </si>
  <si>
    <t>95</t>
  </si>
  <si>
    <t>10371500R</t>
  </si>
  <si>
    <t>Zahradní zemina,vč.dovozu</t>
  </si>
  <si>
    <t>RTS I / 2024</t>
  </si>
  <si>
    <t>složení: katrovaná ornice, kompost, písek - složení k vylehčení a zůrodnění stávající neplodné zeminy</t>
  </si>
  <si>
    <t>Založení zpevněného trávníku</t>
  </si>
  <si>
    <t>08</t>
  </si>
  <si>
    <t>97</t>
  </si>
  <si>
    <t>122100010RAB</t>
  </si>
  <si>
    <t>08_1_</t>
  </si>
  <si>
    <t>08_</t>
  </si>
  <si>
    <t>tl. 200 mm, vč. sejmutí drnu (50 mm)</t>
  </si>
  <si>
    <t>98</t>
  </si>
  <si>
    <t>Vodorovné přemístění výkopku z hor.1-4 do 50 m ( 23 m3 x 1,22 koef.nakypření)</t>
  </si>
  <si>
    <t>99</t>
  </si>
  <si>
    <t>100</t>
  </si>
  <si>
    <t>112_6VD</t>
  </si>
  <si>
    <t>Rovnoměrné promísení materiálu pro zřízení vegetační nosné vrstvy, tl. 40mm (115 m2 x tl. 0,04 m x 1,05 koef. sléhavosti)</t>
  </si>
  <si>
    <t>101</t>
  </si>
  <si>
    <t>Uložení sypaniny s rozprostřením ve vrstvách a zhutněním (115 m2 x tl. 0,16 m x 1,05 koef. sléhavosti)</t>
  </si>
  <si>
    <t>102</t>
  </si>
  <si>
    <t>Úprava pláně se zhutněním</t>
  </si>
  <si>
    <t>103</t>
  </si>
  <si>
    <t>Založení trávníku parkového výsevem v rovině, vč. utažení</t>
  </si>
  <si>
    <t>104</t>
  </si>
  <si>
    <t>185802113R00</t>
  </si>
  <si>
    <t>Hnojení umělým hnojivem v rovině (30g/m2)</t>
  </si>
  <si>
    <t>105</t>
  </si>
  <si>
    <t>106</t>
  </si>
  <si>
    <t>107</t>
  </si>
  <si>
    <t>998222012R00</t>
  </si>
  <si>
    <t>Přesun hmot, kryt z kameniva</t>
  </si>
  <si>
    <t>08_9_</t>
  </si>
  <si>
    <t>108</t>
  </si>
  <si>
    <t>10311100</t>
  </si>
  <si>
    <t>Rašelina zahradní a kompostová třídy I  VL</t>
  </si>
  <si>
    <t>08_Z_</t>
  </si>
  <si>
    <t>1. Vrstva - 6% objemu vegetační vrstvy, tl. 0,04 m, z 115 m2 (4,6 m3) = 0,276 m3</t>
  </si>
  <si>
    <t>109</t>
  </si>
  <si>
    <t>24551544</t>
  </si>
  <si>
    <t>Písek křemičitý ST 03/08 zrnitost 0,3-0,8 mm</t>
  </si>
  <si>
    <t>1.Vrstva - 13% objemu vegetační vrstvy, tl. 0,04 m, z 115 m2 (4,6 m3) = 0,598 m3 x 1,7 t/m3 = 1,02 t</t>
  </si>
  <si>
    <t>110</t>
  </si>
  <si>
    <t>111_22VD</t>
  </si>
  <si>
    <t>Písčito-hlinitá zemina</t>
  </si>
  <si>
    <t>1.Vrstva - 6% objemu vegetační vrstvy, tl. 0,04 m, z 115 m2 (4,6 m3) = 0,276 m3</t>
  </si>
  <si>
    <t>583414036</t>
  </si>
  <si>
    <t>Kamenivo drcené fr. 4-8 (75% objemu vegetační vrstvy, tl. 0,04 m) 1.VRSTVA</t>
  </si>
  <si>
    <t>1.Vrstva - 75% objemu vegetační vrstvy, tl. 0,04 m, z 115 m2 (4,6 m3) = 3,45 m3 x 1,45 t/m3 = 5 t</t>
  </si>
  <si>
    <t>112</t>
  </si>
  <si>
    <t>583418004</t>
  </si>
  <si>
    <t>Kamenivo drcené fr. 16-32 mm (85% objemu 2. souvrství, tl. 80 mm) 2.VRSTVA</t>
  </si>
  <si>
    <t>2.Vrstva - 85 % objemu vegetační vrstvy, tl. 0,08 m, z 115 m2 (9,2 m3) = 7,82 m3 x 1,4 t/m3 = 10,95 t</t>
  </si>
  <si>
    <t>113</t>
  </si>
  <si>
    <t>10364200</t>
  </si>
  <si>
    <t>Zemina pro pozemkové úpravy</t>
  </si>
  <si>
    <t>2.Vrstva - 15 % objemu vegetační vrstvy, tl. 0,08 m, z 115 m2 (9,2 m3) = 1,38 m3 x 1,05 koef.</t>
  </si>
  <si>
    <t>114</t>
  </si>
  <si>
    <t>583419023</t>
  </si>
  <si>
    <t>Kamenivo drcené frakce  32/63</t>
  </si>
  <si>
    <t>3.Vrstva - tl. 0,08 m x 115 m2 = 9,2 m3 x 1,45 t/m3 = 13,34 t</t>
  </si>
  <si>
    <t>115</t>
  </si>
  <si>
    <t>1119VD</t>
  </si>
  <si>
    <t>Travní osivo pro zpevněné trávníky (30 g/m2)</t>
  </si>
  <si>
    <t>116</t>
  </si>
  <si>
    <t>Dlouhodobě působící granulované trávníkové hnojivo (30g/m2)</t>
  </si>
  <si>
    <t>117</t>
  </si>
  <si>
    <t>Mlatové plochy</t>
  </si>
  <si>
    <t>09</t>
  </si>
  <si>
    <t>118</t>
  </si>
  <si>
    <t>11300R</t>
  </si>
  <si>
    <t>Vytýčení tvaru zpevněné plochy z mlatu</t>
  </si>
  <si>
    <t>soubor</t>
  </si>
  <si>
    <t>09_1_</t>
  </si>
  <si>
    <t>09_</t>
  </si>
  <si>
    <t>119</t>
  </si>
  <si>
    <t>11009RVD</t>
  </si>
  <si>
    <t>Laboratorní zkouška únosnosti a zhutnitelnosti zemní pláně</t>
  </si>
  <si>
    <t>120</t>
  </si>
  <si>
    <t>Odkopávky při pozemkové úpravě nezapaž., v hor.3, do hloubky 260 mm (171 m2 x tl. 0,26 m)</t>
  </si>
  <si>
    <t>310 mm vč. 50 mm sejmutí drnu = 260 mm</t>
  </si>
  <si>
    <t>121</t>
  </si>
  <si>
    <t>Úprava pláně v zářezech v hor. 1-4, se zhutněním</t>
  </si>
  <si>
    <t>122</t>
  </si>
  <si>
    <t>167101101R00</t>
  </si>
  <si>
    <t>Nakládání výkopku z hor.1-4 v množství do 100 m3</t>
  </si>
  <si>
    <t>123</t>
  </si>
  <si>
    <t>162601102R00</t>
  </si>
  <si>
    <t>Vodorovné přemístění výkopku z hor.1-4 do 5000 m  hl. 260 mm (171 m2 x tl. 0,26 m x koef. nakypření 1,22)</t>
  </si>
  <si>
    <t>124</t>
  </si>
  <si>
    <t>Poplatek za skládku zeminy (171 m2 x tl. 0,26 m x koef. nakypření 1,22)</t>
  </si>
  <si>
    <t>125</t>
  </si>
  <si>
    <t>115977R</t>
  </si>
  <si>
    <t>Rovnoměrné promísení materiálu pro stabilizaci podloží, tl. 150 mm (171 m2 x tl. 0,15 m x 1,05 koef. sléhavosti)</t>
  </si>
  <si>
    <t xml:space="preserve">Promísení 2-3 % obj. nehašeného vápna se zeminou do hloubky 150 mm.
Stabilizace podloží bude aplikována, pokud to bude nutné na základě Laboratorní zkoušky únosnosti zemní pláně.</t>
  </si>
  <si>
    <t>126</t>
  </si>
  <si>
    <t>Uložení sypaniny s rozprostřením ve vrstvách a zhutněním (2 pojezdy)</t>
  </si>
  <si>
    <t xml:space="preserve">- kamenivo drcené fr. 0-32: 171 m2 x tl. 0,22 m x 1,05 koef. sléhavosti = 39,5 m3
- kamenivo drcené fr. 0-16: 171 m2 x tl. 0,06 m x 1,05 koef. sléhavosti =  10,8 m3
- obrusná vrstva (lomová prosívka) - přírodní min. materiál béžové barvy, fr. 0-4: 171 m2 x tl. 0,03 m x 1,05 koef. sléhavosti = 5,4 m3</t>
  </si>
  <si>
    <t>127</t>
  </si>
  <si>
    <t>09_5_</t>
  </si>
  <si>
    <t>128</t>
  </si>
  <si>
    <t>Dovoz vody pro navlhčení materiálu pro obrusnou vrstvu do 1000 m (cca 10l/m2)</t>
  </si>
  <si>
    <t>129</t>
  </si>
  <si>
    <t>00011RVD</t>
  </si>
  <si>
    <t>Dovoz kameniva na staveniště vozidlem do 14 t, poplatek za 1 km</t>
  </si>
  <si>
    <t>km</t>
  </si>
  <si>
    <t xml:space="preserve">Předpokládaná vzdálenost z lomu tam a zpět: 30 km
Maximální hmotnost převáženého materiálu/t: 14
= celkový počet t: 98 t/14 t = 7 potřebných vleček x 30 km</t>
  </si>
  <si>
    <t>130</t>
  </si>
  <si>
    <t>998222011R00</t>
  </si>
  <si>
    <t>Přesun hmot, pozemní komunikace, kryt z kameniva</t>
  </si>
  <si>
    <t>09_9_</t>
  </si>
  <si>
    <t>131</t>
  </si>
  <si>
    <t>583423241</t>
  </si>
  <si>
    <t>Kamenivo drcené 0/32, tl. 220 mm, 1,8 t/1 m3</t>
  </si>
  <si>
    <t>09_Z_</t>
  </si>
  <si>
    <t>132</t>
  </si>
  <si>
    <t>583424002</t>
  </si>
  <si>
    <t>Kamenivo drcené 0/16, tl. 60 mm, 1,7 t/m3</t>
  </si>
  <si>
    <t>133</t>
  </si>
  <si>
    <t>583412006</t>
  </si>
  <si>
    <t>Kamenivo - přírodní minerální mlatový materiál fr. 0-4 béžové barvy, tl. 30 mm (1,65 t/m3)</t>
  </si>
  <si>
    <t>134</t>
  </si>
  <si>
    <t>135</t>
  </si>
  <si>
    <t>Ocelová lemovka, 5/150 mm, v úrovni terénu - 440 bm, vč. 10% prořezu</t>
  </si>
  <si>
    <t>136</t>
  </si>
  <si>
    <t>137</t>
  </si>
  <si>
    <t>58530162.A</t>
  </si>
  <si>
    <t>Vápno bílé CL 90 nehašené (stabilizace podloží), vč. aplikace (3% z 171 m2 x hl. 0,15 m = 0,8 m3 x objemová hmotnost 1200 kg/m3)</t>
  </si>
  <si>
    <t xml:space="preserve">- promísení zeminy po nakypření s vápnem do hl. 150 mm
- posyp křemičitým pískem 50 mm</t>
  </si>
  <si>
    <t>138</t>
  </si>
  <si>
    <t>58152190</t>
  </si>
  <si>
    <t>Písek křemičitý ostrohranný (stabilizace podloží), vč. aplikace - 171 m2 x hl. 0,05 m x 1,45 t/m3</t>
  </si>
  <si>
    <t>Zpevněné plochy - žulová kostka</t>
  </si>
  <si>
    <t>139</t>
  </si>
  <si>
    <t>Vytýčení tvaru zpevněné plochy z žulových kostek</t>
  </si>
  <si>
    <t>10_1_</t>
  </si>
  <si>
    <t>10_</t>
  </si>
  <si>
    <t>140</t>
  </si>
  <si>
    <t>Odkopávky při pozemkové úpravě nezapaž. (51 m2 x hl. 0,28 m)</t>
  </si>
  <si>
    <t>141</t>
  </si>
  <si>
    <t>Vodorovné přemístění výkopku z hor.1-4 do 20000 m (14,3 m3 x koef. nakypření 1,22)</t>
  </si>
  <si>
    <t>142</t>
  </si>
  <si>
    <t>143</t>
  </si>
  <si>
    <t>144</t>
  </si>
  <si>
    <t>Uložení sypaniny s rozprostřením ve vrstvách a zhutněním</t>
  </si>
  <si>
    <t>10_5_</t>
  </si>
  <si>
    <t xml:space="preserve">- drcené kamenivo 8-16 mm, 51 m2 x 0,15 m x 1,05 koef. nakypření = 8,03 m3
- drcené kamenivo 4-8 mm, 51 m2 x 0,03 m x 1,05 koef. nakypření = 1,6 m3</t>
  </si>
  <si>
    <t>145</t>
  </si>
  <si>
    <t>591211111R00</t>
  </si>
  <si>
    <t>Kladení dlažby drobné kostky, lože z kamen.</t>
  </si>
  <si>
    <t xml:space="preserve">- dlažba z žulových kostek 8/10 sv. šedá 
</t>
  </si>
  <si>
    <t>146</t>
  </si>
  <si>
    <t>Dovoz kameniva na staveniště vozidlem do 12 t, poplatek za 1 km</t>
  </si>
  <si>
    <t xml:space="preserve">Předpokládaná vzdálenost z lomu tam a zpět: 30 km
Maximální hmotnost převáženého materiálu/t: 12
= celkový počet t: 13,5 t/12 t = 2 potřebná vlečka x 30 km</t>
  </si>
  <si>
    <t>147</t>
  </si>
  <si>
    <t>Dovoz žulové kostky na staveniště vozidlem do 12 t, poplatek za 1 km</t>
  </si>
  <si>
    <t xml:space="preserve">Předpokládaná vzdálenost z lomu tam a zpět: 120 km
Maximální hmotnost převáženého materiálu/t: 14
= celkový počet t: 10,4 t/12 t = 1 potřebná vlečka x 120 km</t>
  </si>
  <si>
    <t>148</t>
  </si>
  <si>
    <t>10_9_</t>
  </si>
  <si>
    <t>149</t>
  </si>
  <si>
    <t>58380120.A</t>
  </si>
  <si>
    <t>Kostka dlažební žulová sv. šedá, drobná 80 až 100 mm, třída I + 2% ztratné</t>
  </si>
  <si>
    <t>10_Z_</t>
  </si>
  <si>
    <t>150</t>
  </si>
  <si>
    <t>583425602</t>
  </si>
  <si>
    <t>Kamenivo drcené 8/16, tl. 150 mm, 1,4 t/m3</t>
  </si>
  <si>
    <t>151</t>
  </si>
  <si>
    <t>583424802</t>
  </si>
  <si>
    <t>Kamenivo drcené 4/8, tl. 30 mm, 1,45 t/m3</t>
  </si>
  <si>
    <t>Zpevněné plochy - okapový chodník</t>
  </si>
  <si>
    <t>152</t>
  </si>
  <si>
    <t>Vytýčení tvaru okapového chodníku</t>
  </si>
  <si>
    <t>11_1_</t>
  </si>
  <si>
    <t>153</t>
  </si>
  <si>
    <t>Odkopávky při pozemkové úpravě nezapaž. (15 m2 x hl. 0,2 m)</t>
  </si>
  <si>
    <t>154</t>
  </si>
  <si>
    <t>Vodorovné přemístění výkopku z hor.1-4 do 20000 m (3 m3 x koef. nakypření 1,22)</t>
  </si>
  <si>
    <t>155</t>
  </si>
  <si>
    <t>156</t>
  </si>
  <si>
    <t>157</t>
  </si>
  <si>
    <t>11_5_</t>
  </si>
  <si>
    <t xml:space="preserve">- kačírek 8-16 mm 15 m2 x 0,2 m x 1,05 koef. nakypření = 3,15 m3
</t>
  </si>
  <si>
    <t>158</t>
  </si>
  <si>
    <t>Dovoz kameniva na staveniště vozidlem do 5 t, poplatek za 1 km</t>
  </si>
  <si>
    <t xml:space="preserve">Předpokládaná vzdálenost z lomu tam a zpět: 4 km
Maximální hmotnost převáženého materiálu/t: 5
= celkový počet t: 4,2 t/5 t = 1 potřebná vlečka x 4 km</t>
  </si>
  <si>
    <t>Doplňující konstrukce a práce na pozemních komunikacích a zpevněných plochách</t>
  </si>
  <si>
    <t>159</t>
  </si>
  <si>
    <t>916561111R00</t>
  </si>
  <si>
    <t>Osazení obrubníků do lože z C 12/15 s opěrou vč. betonu</t>
  </si>
  <si>
    <t>91_</t>
  </si>
  <si>
    <t>11_9_</t>
  </si>
  <si>
    <t>160</t>
  </si>
  <si>
    <t>161</t>
  </si>
  <si>
    <t>58333664</t>
  </si>
  <si>
    <t>Kačírek praný 8/16 mm, VL</t>
  </si>
  <si>
    <t>11_Z_</t>
  </si>
  <si>
    <t>162</t>
  </si>
  <si>
    <t>59217335</t>
  </si>
  <si>
    <t>Obrubník betonový, v. 250 x 50 x 1000 mm šedý</t>
  </si>
  <si>
    <t>Mobiliář</t>
  </si>
  <si>
    <t>163</t>
  </si>
  <si>
    <t>Přesun hmot</t>
  </si>
  <si>
    <t>12_9_</t>
  </si>
  <si>
    <t>164</t>
  </si>
  <si>
    <t>043027R</t>
  </si>
  <si>
    <t>Odpadkový koš, objem nádoby 80 l vč. dopravy a montáže</t>
  </si>
  <si>
    <t>12_Z_</t>
  </si>
  <si>
    <t xml:space="preserve">-_x0009_objem: 80 l
-_x0009_konstrukce: ocelový plech spojený pomocí nerezových šroubových spojů
-_x0009_povrchová úprava ocelové konstrukce: ochranná vrstva zinku a práškový vypalovací lak
-_x0009_tělo: svařenec ze skruženého plechu
-_x0009_víko: svařenec z lisovaného plechu, zavěšený na nerez. pantu
-_x0009_vnitřní nádoba: skružený pozinkovaný plech
-_x0009_barevnost: RAL 7035
-hmotnost: 60 kg</t>
  </si>
  <si>
    <t>165</t>
  </si>
  <si>
    <t>74910387R</t>
  </si>
  <si>
    <t>Stolička - piknikové posezení vč. dodávky a instalace</t>
  </si>
  <si>
    <t xml:space="preserve">-_x0009_konstrukce: ocelová, z trubky spojená deskou z vysokotlakého laminátu pomocí nerezových šroubových spojů
-_x0009_povrchová úprava ocelové konstrukce: ochranná vrstva zinku a práškový vypalovací lak
-_x0009_nosná kostra: z ocelové trubky a výpalků z plechu
-_x0009_sedák: HPL deska
-_x0009_barevnost: RAL 9007, 0085 HPL bílá
-_x0009_hmotnost: 5 kg</t>
  </si>
  <si>
    <t>166</t>
  </si>
  <si>
    <t>7491045R</t>
  </si>
  <si>
    <t>Stůl - piknikové posezení vč. dodávky a montáže</t>
  </si>
  <si>
    <t xml:space="preserve">-_x0009_konstrukce: ocelová, z trubky spojená deskou z vysokotlakého laminátu pomocí nerezových šroubových spojů
-_x0009_povrchová úprava ocelové konstrukce: ochranná vrstva zinku a práškový vypalovací lak
-_x0009_nosná kostra: z ocelové trubky, trubky obdélníkového průřezu a výpalků z plechu
-_x0009_deska stolu: HPL deska
-_x0009_barevnost: RAL 9007, 0085 HPL bílá
-_x0009_hmotnost: 9 kg</t>
  </si>
  <si>
    <t>167</t>
  </si>
  <si>
    <t>Lavička s opěradlem a područkami, d. 1800 mm;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</si>
  <si>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2x bočnice svařené z plochých tyčí a výpalků z ocelového plechu
-_x0009_sedák a opěradlo: 17 lamel z masiv. dřeva obdélníkového průřezu, d. 1,8 m + 1 deska z masiv. dřeva obdélníkového průřezu, d. 1,8 m
-_x0009_barevnost: RAL 9007
-_x0009_hmotnost: 58 kg</t>
  </si>
  <si>
    <t>168</t>
  </si>
  <si>
    <t>36910387R</t>
  </si>
  <si>
    <t>Lavička opěradlem a područkami d. 660 mm,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</si>
  <si>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2x bočnice svařené z plochých tyčí a výpalků z ocelového plechu
-_x0009_sedák a opěradlo: 17 lamel z masiv. dřeva obdélníkového průřezu, d. 0,66 m + 1 deska z masiv. dřeva obdélníkového průřezu, d. 0,66 m
-_x0009_barevnost: RAL 7035
-_x0009_hmotnost: 38 kg</t>
  </si>
  <si>
    <t>169</t>
  </si>
  <si>
    <t>Čtvercový stůl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</si>
  <si>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noha stolu svařená z trubky čtvercového profilu a výpalků z ocelového plechu
-_x0009_deska stolu:  12 lamel z masiv. dřeva obdélníkového průřezu
-_x0009_barevnost: RAL 7035
-_x0009_hmotnost: 25 kg</t>
  </si>
  <si>
    <t>170</t>
  </si>
  <si>
    <t>043032RVD</t>
  </si>
  <si>
    <t>Kruhová lavička s opěradlem, průměr 2,3 m vč. dodávky a montáže</t>
  </si>
  <si>
    <t xml:space="preserve">-_x0009_varianta: tropické dřevo
-_x0009_konstrukce: ocelová, spojená s dřevěnými deskami pomocí nerezových šroubových spojů
-_x0009_povrchová úprava ocelové konstrukce: ochranná vrstva zinku a práškový vypalovací lak
-_x0009_nosná kostra: rám a nohy svařené z uzavřeného profilu obdélníkového průřezu a výpalků z ocelového plechu
-_x0009_sedák a opěradlo: 44 desek z masiv. dřeva různých profilů a délek + opěradlo z dř. masiv. lamel obdélníkového průřezu
-_x0009_barevnost: RAL 7035
-_x0009_hmotnost: 148 kg</t>
  </si>
  <si>
    <t>171</t>
  </si>
  <si>
    <t>043020RVD</t>
  </si>
  <si>
    <t>Dílenská dokumentace pro zhotovení sedacího poklopu studny</t>
  </si>
  <si>
    <t>172</t>
  </si>
  <si>
    <t>Kruhová lavička s opěradlem, průměr 3,7 m vč. dodávky a montáže</t>
  </si>
  <si>
    <t xml:space="preserve">-_x0009_varianta: tropické dřevo
-_x0009_konstrukce: ocelová, spojená s dřevěnými deskami pomocí nerezových šroubových spojů
-_x0009_povrchová úprava ocelové konstrukce: ochranná vrstva zinku a práškový vypalovací lak
-_x0009_nosná kostra: rám a nohy svařené z uzavřeného profilu obdélníkového průřezu a výpalků z ocelového plechu
-_x0009_sedák a opěradlo: 78 desek z masiv. dřeva různých profilů a délek + 3 opěradla z dř. masiv. lamel obdélníkového průřezu
-_x0009_barevnost: RAL 7035
-_x0009_hmotnost: 394 kg</t>
  </si>
  <si>
    <t>173</t>
  </si>
  <si>
    <t>04452R</t>
  </si>
  <si>
    <t>Sedací poklop studny vč. dodávky a montáže</t>
  </si>
  <si>
    <t xml:space="preserve">-_x0009_varianta: tropické dřevo
-_x0009_konstrukce: ocelová, z ocelového plechu tl. 10 mm, vyztužená 4 x čtvercovými jekly 50x50x5 mm, 
-_x0009_povrchová úprava ocelové konstrukce: ochranná vrstva zinku a práškový vypalovací lak
-_x0009_poklop: ocelový plech tl. 5 mm obitý dř. latěmi 200x400x1270-500 mm, opatřený kloubovým pantem
-_x0009_barevnost: RAL 7035</t>
  </si>
  <si>
    <t>174</t>
  </si>
  <si>
    <t>Dílenská dokumentace - průzkum studny a sanace</t>
  </si>
  <si>
    <t>Celkem: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</si>
</sst>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  <font>
      <color rgb="FF000000"/>
      <sz val="10"/>
      <name val="Arial"/>
      <charset val="238"/>
      <i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FFFF"/>
        <bgColor rgb="FFCCFFFF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true"/>
      <protection hidden="false" locked="fals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6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4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4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5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40" fillId="4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4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5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4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10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rozpočet'!AB12:AB296)</f>
      </c>
      <c r="D14" s="28" t="s">
        <v>26</v>
      </c>
      <c r="E14" s="29"/>
      <c r="F14" s="27">
        <f>VORN!I15</f>
      </c>
      <c r="G14" s="28" t="s">
        <v>27</v>
      </c>
      <c r="H14" s="29"/>
      <c r="I14" s="30">
        <f>VORN!I24</f>
      </c>
    </row>
    <row r="15">
      <c r="A15" s="31" t="s">
        <v>10</v>
      </c>
      <c r="B15" s="26" t="s">
        <v>28</v>
      </c>
      <c r="C15" s="27">
        <f>SUM('Stavební rozpočet'!AC12:AC296)</f>
      </c>
      <c r="D15" s="28" t="s">
        <v>29</v>
      </c>
      <c r="E15" s="29"/>
      <c r="F15" s="27">
        <f>VORN!I16</f>
      </c>
      <c r="G15" s="28" t="s">
        <v>30</v>
      </c>
      <c r="H15" s="29"/>
      <c r="I15" s="30">
        <f>VORN!I25</f>
      </c>
    </row>
    <row r="16">
      <c r="A16" s="25" t="s">
        <v>31</v>
      </c>
      <c r="B16" s="26" t="s">
        <v>25</v>
      </c>
      <c r="C16" s="27">
        <f>SUM('Stavební rozpočet'!AD12:AD296)</f>
      </c>
      <c r="D16" s="28" t="s">
        <v>32</v>
      </c>
      <c r="E16" s="29"/>
      <c r="F16" s="27">
        <f>VORN!I17</f>
      </c>
      <c r="G16" s="28" t="s">
        <v>33</v>
      </c>
      <c r="H16" s="29"/>
      <c r="I16" s="30">
        <f>VORN!I26</f>
      </c>
    </row>
    <row r="17">
      <c r="A17" s="31" t="s">
        <v>10</v>
      </c>
      <c r="B17" s="26" t="s">
        <v>28</v>
      </c>
      <c r="C17" s="27">
        <f>SUM('Stavební rozpočet'!AE12:AE296)</f>
      </c>
      <c r="D17" s="28" t="s">
        <v>34</v>
      </c>
      <c r="E17" s="29"/>
      <c r="F17" s="30">
        <f>VORN!I18</f>
      </c>
      <c r="G17" s="28" t="s">
        <v>35</v>
      </c>
      <c r="H17" s="29"/>
      <c r="I17" s="30">
        <f>VORN!I27</f>
      </c>
    </row>
    <row r="18">
      <c r="A18" s="25" t="s">
        <v>36</v>
      </c>
      <c r="B18" s="26" t="s">
        <v>25</v>
      </c>
      <c r="C18" s="27">
        <f>SUM('Stavební rozpočet'!AF12:AF296)</f>
      </c>
      <c r="D18" s="28" t="s">
        <v>37</v>
      </c>
      <c r="E18" s="29"/>
      <c r="F18" s="30">
        <f>VORN!I19</f>
      </c>
      <c r="G18" s="28" t="s">
        <v>38</v>
      </c>
      <c r="H18" s="29"/>
      <c r="I18" s="30">
        <f>VORN!I28</f>
      </c>
    </row>
    <row r="19">
      <c r="A19" s="31" t="s">
        <v>10</v>
      </c>
      <c r="B19" s="26" t="s">
        <v>28</v>
      </c>
      <c r="C19" s="27">
        <f>SUM('Stavební rozpočet'!AG12:AG296)</f>
      </c>
      <c r="D19" s="28" t="s">
        <v>39</v>
      </c>
      <c r="E19" s="29"/>
      <c r="F19" s="30">
        <f>VORN!I20</f>
      </c>
      <c r="G19" s="28" t="s">
        <v>40</v>
      </c>
      <c r="H19" s="29"/>
      <c r="I19" s="30">
        <f>VORN!I29</f>
      </c>
    </row>
    <row r="20">
      <c r="A20" s="32" t="s">
        <v>41</v>
      </c>
      <c r="B20" s="33"/>
      <c r="C20" s="27">
        <f>SUM('Stavební rozpočet'!AH12:AH296)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42</v>
      </c>
      <c r="B21" s="35"/>
      <c r="C21" s="36">
        <f>SUM('Stavební rozpočet'!Z12:Z296)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43</v>
      </c>
      <c r="B22" s="41"/>
      <c r="C22" s="42">
        <f>SUM(C14:C21)</f>
      </c>
      <c r="D22" s="43" t="s">
        <v>44</v>
      </c>
      <c r="E22" s="41"/>
      <c r="F22" s="42">
        <f>SUM(F14:F21)</f>
      </c>
      <c r="G22" s="43" t="s">
        <v>45</v>
      </c>
      <c r="H22" s="41"/>
      <c r="I22" s="42">
        <f>SUM(I14:I21)</f>
      </c>
    </row>
    <row r="23">
      <c r="D23" s="32" t="s">
        <v>46</v>
      </c>
      <c r="E23" s="33"/>
      <c r="F23" s="44" t="n">
        <v>0</v>
      </c>
      <c r="G23" s="45" t="s">
        <v>47</v>
      </c>
      <c r="H23" s="33"/>
      <c r="I23" s="27" t="n">
        <v>0</v>
      </c>
    </row>
    <row r="24">
      <c r="G24" s="32" t="s">
        <v>48</v>
      </c>
      <c r="H24" s="33"/>
      <c r="I24" s="36">
        <f>vorn_sum</f>
      </c>
    </row>
    <row r="25">
      <c r="G25" s="32" t="s">
        <v>49</v>
      </c>
      <c r="H25" s="33"/>
      <c r="I25" s="42" t="n">
        <v>0</v>
      </c>
    </row>
    <row r="27">
      <c r="A27" s="46" t="s">
        <v>50</v>
      </c>
      <c r="B27" s="47"/>
      <c r="C27" s="48">
        <f>SUM('Stavební rozpočet'!AJ12:AJ296)</f>
      </c>
    </row>
    <row r="28">
      <c r="A28" s="49" t="s">
        <v>51</v>
      </c>
      <c r="B28" s="50"/>
      <c r="C28" s="51">
        <f>SUM('Stavební rozpočet'!AK12:AK296)</f>
      </c>
      <c r="D28" s="52" t="s">
        <v>52</v>
      </c>
      <c r="E28" s="47"/>
      <c r="F28" s="48">
        <f>ROUND(C28*(12/100),2)</f>
      </c>
      <c r="G28" s="52" t="s">
        <v>53</v>
      </c>
      <c r="H28" s="47"/>
      <c r="I28" s="48">
        <f>SUM(C27:C29)</f>
      </c>
    </row>
    <row r="29">
      <c r="A29" s="49" t="s">
        <v>54</v>
      </c>
      <c r="B29" s="50"/>
      <c r="C29" s="51">
        <f>SUM('Stavební rozpočet'!AL12:AL296)+(F22+I22+F23+I23+I24+I25)</f>
      </c>
      <c r="D29" s="53" t="s">
        <v>55</v>
      </c>
      <c r="E29" s="50"/>
      <c r="F29" s="51">
        <f>ROUND(C29*(21/100),2)</f>
      </c>
      <c r="G29" s="53" t="s">
        <v>56</v>
      </c>
      <c r="H29" s="50"/>
      <c r="I29" s="51">
        <f>SUM(F28:F29)+I28</f>
      </c>
    </row>
    <row r="31">
      <c r="A31" s="54" t="s">
        <v>57</v>
      </c>
      <c r="B31" s="55"/>
      <c r="C31" s="56"/>
      <c r="D31" s="57" t="s">
        <v>58</v>
      </c>
      <c r="E31" s="55"/>
      <c r="F31" s="56"/>
      <c r="G31" s="57" t="s">
        <v>59</v>
      </c>
      <c r="H31" s="55"/>
      <c r="I31" s="56"/>
    </row>
    <row r="32">
      <c r="A32" s="58" t="s">
        <v>10</v>
      </c>
      <c r="B32" s="59"/>
      <c r="C32" s="60"/>
      <c r="D32" s="61" t="s">
        <v>10</v>
      </c>
      <c r="E32" s="59"/>
      <c r="F32" s="60"/>
      <c r="G32" s="61" t="s">
        <v>10</v>
      </c>
      <c r="H32" s="59"/>
      <c r="I32" s="60"/>
    </row>
    <row r="33">
      <c r="A33" s="58" t="s">
        <v>10</v>
      </c>
      <c r="B33" s="59"/>
      <c r="C33" s="60"/>
      <c r="D33" s="61" t="s">
        <v>10</v>
      </c>
      <c r="E33" s="59"/>
      <c r="F33" s="60"/>
      <c r="G33" s="61" t="s">
        <v>10</v>
      </c>
      <c r="H33" s="59"/>
      <c r="I33" s="60"/>
    </row>
    <row r="34">
      <c r="A34" s="58" t="s">
        <v>10</v>
      </c>
      <c r="B34" s="59"/>
      <c r="C34" s="60"/>
      <c r="D34" s="61" t="s">
        <v>10</v>
      </c>
      <c r="E34" s="59"/>
      <c r="F34" s="60"/>
      <c r="G34" s="61" t="s">
        <v>10</v>
      </c>
      <c r="H34" s="59"/>
      <c r="I34" s="60"/>
    </row>
    <row r="35">
      <c r="A35" s="62" t="s">
        <v>60</v>
      </c>
      <c r="B35" s="63"/>
      <c r="C35" s="64"/>
      <c r="D35" s="65" t="s">
        <v>60</v>
      </c>
      <c r="E35" s="63"/>
      <c r="F35" s="64"/>
      <c r="G35" s="65" t="s">
        <v>60</v>
      </c>
      <c r="H35" s="63"/>
      <c r="I35" s="64"/>
    </row>
    <row r="36">
      <c r="A36" s="66" t="s">
        <v>61</v>
      </c>
    </row>
    <row r="37" customHeight="true" ht="12.75">
      <c r="A37" s="14" t="s">
        <v>10</v>
      </c>
      <c r="B37" s="10"/>
      <c r="C37" s="10"/>
      <c r="D37" s="10"/>
      <c r="E37" s="10"/>
      <c r="F37" s="10"/>
      <c r="G37" s="10"/>
      <c r="H37" s="10"/>
      <c r="I37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9"/>
  <sheetViews>
    <sheetView workbookViewId="0" showZeros="true" showFormulas="false" showGridLines="true" showRowColHeaders="true">
      <selection sqref="A39:E39" activeCell="A39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62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63</v>
      </c>
      <c r="B13" s="67"/>
      <c r="C13" s="67"/>
      <c r="D13" s="67"/>
      <c r="E13" s="67"/>
    </row>
    <row r="14">
      <c r="A14" s="68" t="s">
        <v>64</v>
      </c>
      <c r="B14" s="69"/>
      <c r="C14" s="69"/>
      <c r="D14" s="69"/>
      <c r="E14" s="70"/>
      <c r="F14" s="71" t="s">
        <v>65</v>
      </c>
      <c r="G14" s="71" t="s">
        <v>66</v>
      </c>
      <c r="H14" s="71" t="s">
        <v>67</v>
      </c>
      <c r="I14" s="71" t="s">
        <v>65</v>
      </c>
    </row>
    <row r="15">
      <c r="A15" s="72" t="s">
        <v>26</v>
      </c>
      <c r="B15" s="73"/>
      <c r="C15" s="73"/>
      <c r="D15" s="73"/>
      <c r="E15" s="74"/>
      <c r="F15" s="75" t="n">
        <v>0</v>
      </c>
      <c r="G15" s="76" t="s">
        <v>10</v>
      </c>
      <c r="H15" s="76" t="s">
        <v>10</v>
      </c>
      <c r="I15" s="75">
        <f>F15</f>
      </c>
    </row>
    <row r="16">
      <c r="A16" s="72" t="s">
        <v>29</v>
      </c>
      <c r="B16" s="73"/>
      <c r="C16" s="73"/>
      <c r="D16" s="73"/>
      <c r="E16" s="74"/>
      <c r="F16" s="75" t="n">
        <v>0</v>
      </c>
      <c r="G16" s="76" t="s">
        <v>10</v>
      </c>
      <c r="H16" s="76" t="s">
        <v>10</v>
      </c>
      <c r="I16" s="75">
        <f>F16</f>
      </c>
    </row>
    <row r="17">
      <c r="A17" s="72" t="s">
        <v>32</v>
      </c>
      <c r="B17" s="73"/>
      <c r="C17" s="73"/>
      <c r="D17" s="73"/>
      <c r="E17" s="74"/>
      <c r="F17" s="75" t="n">
        <v>0</v>
      </c>
      <c r="G17" s="76" t="s">
        <v>10</v>
      </c>
      <c r="H17" s="76" t="s">
        <v>10</v>
      </c>
      <c r="I17" s="75">
        <f>F17</f>
      </c>
    </row>
    <row r="18">
      <c r="A18" s="72" t="s">
        <v>34</v>
      </c>
      <c r="B18" s="73"/>
      <c r="C18" s="73"/>
      <c r="D18" s="73"/>
      <c r="E18" s="74"/>
      <c r="F18" s="75" t="n">
        <v>0</v>
      </c>
      <c r="G18" s="76" t="s">
        <v>10</v>
      </c>
      <c r="H18" s="76" t="s">
        <v>10</v>
      </c>
      <c r="I18" s="75">
        <f>F18</f>
      </c>
    </row>
    <row r="19">
      <c r="A19" s="72" t="s">
        <v>37</v>
      </c>
      <c r="B19" s="73"/>
      <c r="C19" s="73"/>
      <c r="D19" s="73"/>
      <c r="E19" s="74"/>
      <c r="F19" s="75" t="n">
        <v>0</v>
      </c>
      <c r="G19" s="76" t="s">
        <v>10</v>
      </c>
      <c r="H19" s="76" t="s">
        <v>10</v>
      </c>
      <c r="I19" s="75">
        <f>F19</f>
      </c>
    </row>
    <row r="20">
      <c r="A20" s="77" t="s">
        <v>39</v>
      </c>
      <c r="B20" s="78"/>
      <c r="C20" s="78"/>
      <c r="D20" s="78"/>
      <c r="E20" s="79"/>
      <c r="F20" s="80" t="n">
        <v>0</v>
      </c>
      <c r="G20" s="81" t="s">
        <v>10</v>
      </c>
      <c r="H20" s="81" t="s">
        <v>10</v>
      </c>
      <c r="I20" s="80">
        <f>F20</f>
      </c>
    </row>
    <row r="21">
      <c r="A21" s="82" t="s">
        <v>68</v>
      </c>
      <c r="B21" s="83"/>
      <c r="C21" s="83"/>
      <c r="D21" s="83"/>
      <c r="E21" s="84"/>
      <c r="F21" s="85" t="s">
        <v>10</v>
      </c>
      <c r="G21" s="86" t="s">
        <v>10</v>
      </c>
      <c r="H21" s="86" t="s">
        <v>10</v>
      </c>
      <c r="I21" s="87">
        <f>SUM(I15:I20)</f>
      </c>
    </row>
    <row r="23">
      <c r="A23" s="68" t="s">
        <v>23</v>
      </c>
      <c r="B23" s="69"/>
      <c r="C23" s="69"/>
      <c r="D23" s="69"/>
      <c r="E23" s="70"/>
      <c r="F23" s="71" t="s">
        <v>65</v>
      </c>
      <c r="G23" s="71" t="s">
        <v>66</v>
      </c>
      <c r="H23" s="71" t="s">
        <v>67</v>
      </c>
      <c r="I23" s="71" t="s">
        <v>65</v>
      </c>
    </row>
    <row r="24">
      <c r="A24" s="72" t="s">
        <v>27</v>
      </c>
      <c r="B24" s="73"/>
      <c r="C24" s="73"/>
      <c r="D24" s="73"/>
      <c r="E24" s="74"/>
      <c r="F24" s="76" t="s">
        <v>10</v>
      </c>
      <c r="G24" s="75" t="n">
        <v>1</v>
      </c>
      <c r="H24" s="75">
        <f>'Krycí list rozpočtu'!C22</f>
      </c>
      <c r="I24" s="75">
        <f>ROUND((G24/100)*H24,2)</f>
      </c>
    </row>
    <row r="25">
      <c r="A25" s="72" t="s">
        <v>30</v>
      </c>
      <c r="B25" s="73"/>
      <c r="C25" s="73"/>
      <c r="D25" s="73"/>
      <c r="E25" s="74"/>
      <c r="F25" s="75" t="n">
        <v>0</v>
      </c>
      <c r="G25" s="76" t="s">
        <v>10</v>
      </c>
      <c r="H25" s="76" t="s">
        <v>10</v>
      </c>
      <c r="I25" s="75">
        <f>F25</f>
      </c>
    </row>
    <row r="26">
      <c r="A26" s="72" t="s">
        <v>33</v>
      </c>
      <c r="B26" s="73"/>
      <c r="C26" s="73"/>
      <c r="D26" s="73"/>
      <c r="E26" s="74"/>
      <c r="F26" s="75" t="n">
        <v>0</v>
      </c>
      <c r="G26" s="76" t="s">
        <v>10</v>
      </c>
      <c r="H26" s="76" t="s">
        <v>10</v>
      </c>
      <c r="I26" s="75">
        <f>F26</f>
      </c>
    </row>
    <row r="27">
      <c r="A27" s="72" t="s">
        <v>35</v>
      </c>
      <c r="B27" s="73"/>
      <c r="C27" s="73"/>
      <c r="D27" s="73"/>
      <c r="E27" s="74"/>
      <c r="F27" s="75" t="n">
        <v>0</v>
      </c>
      <c r="G27" s="76" t="s">
        <v>10</v>
      </c>
      <c r="H27" s="76" t="s">
        <v>10</v>
      </c>
      <c r="I27" s="75">
        <f>F27</f>
      </c>
    </row>
    <row r="28">
      <c r="A28" s="72" t="s">
        <v>38</v>
      </c>
      <c r="B28" s="73"/>
      <c r="C28" s="73"/>
      <c r="D28" s="73"/>
      <c r="E28" s="74"/>
      <c r="F28" s="75" t="n">
        <v>0</v>
      </c>
      <c r="G28" s="76" t="s">
        <v>10</v>
      </c>
      <c r="H28" s="76" t="s">
        <v>10</v>
      </c>
      <c r="I28" s="75">
        <f>F28</f>
      </c>
    </row>
    <row r="29">
      <c r="A29" s="77" t="s">
        <v>40</v>
      </c>
      <c r="B29" s="78"/>
      <c r="C29" s="78"/>
      <c r="D29" s="78"/>
      <c r="E29" s="79"/>
      <c r="F29" s="80" t="n">
        <v>0</v>
      </c>
      <c r="G29" s="81" t="s">
        <v>10</v>
      </c>
      <c r="H29" s="81" t="s">
        <v>10</v>
      </c>
      <c r="I29" s="80">
        <f>F29</f>
      </c>
    </row>
    <row r="30">
      <c r="A30" s="82" t="s">
        <v>69</v>
      </c>
      <c r="B30" s="83"/>
      <c r="C30" s="83"/>
      <c r="D30" s="83"/>
      <c r="E30" s="84"/>
      <c r="F30" s="85" t="s">
        <v>10</v>
      </c>
      <c r="G30" s="86" t="s">
        <v>10</v>
      </c>
      <c r="H30" s="86" t="s">
        <v>10</v>
      </c>
      <c r="I30" s="87">
        <f>SUM(I24:I29)</f>
      </c>
    </row>
    <row r="32">
      <c r="A32" s="88" t="s">
        <v>70</v>
      </c>
      <c r="B32" s="89"/>
      <c r="C32" s="89"/>
      <c r="D32" s="89"/>
      <c r="E32" s="90"/>
      <c r="F32" s="91">
        <f>I21+I30</f>
      </c>
      <c r="G32" s="92"/>
      <c r="H32" s="92"/>
      <c r="I32" s="93"/>
    </row>
    <row r="36">
      <c r="A36" s="67" t="s">
        <v>71</v>
      </c>
      <c r="B36" s="67"/>
      <c r="C36" s="67"/>
      <c r="D36" s="67"/>
      <c r="E36" s="67"/>
    </row>
    <row r="37">
      <c r="A37" s="68" t="s">
        <v>72</v>
      </c>
      <c r="B37" s="69"/>
      <c r="C37" s="69"/>
      <c r="D37" s="69"/>
      <c r="E37" s="70"/>
      <c r="F37" s="71" t="s">
        <v>65</v>
      </c>
      <c r="G37" s="71" t="s">
        <v>66</v>
      </c>
      <c r="H37" s="71" t="s">
        <v>67</v>
      </c>
      <c r="I37" s="71" t="s">
        <v>65</v>
      </c>
    </row>
    <row r="38">
      <c r="A38" s="77" t="s">
        <v>10</v>
      </c>
      <c r="B38" s="78"/>
      <c r="C38" s="78"/>
      <c r="D38" s="78"/>
      <c r="E38" s="79"/>
      <c r="F38" s="80" t="n">
        <v>0</v>
      </c>
      <c r="G38" s="81" t="s">
        <v>10</v>
      </c>
      <c r="H38" s="81" t="s">
        <v>10</v>
      </c>
      <c r="I38" s="80">
        <f>F38</f>
      </c>
    </row>
    <row r="39">
      <c r="A39" s="82" t="s">
        <v>73</v>
      </c>
      <c r="B39" s="83"/>
      <c r="C39" s="83"/>
      <c r="D39" s="83"/>
      <c r="E39" s="84"/>
      <c r="F39" s="85" t="s">
        <v>10</v>
      </c>
      <c r="G39" s="86" t="s">
        <v>10</v>
      </c>
      <c r="H39" s="86" t="s">
        <v>10</v>
      </c>
      <c r="I39" s="87">
        <f>SUM(I38:I38)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28:E28"/>
    <mergeCell ref="A29:E29"/>
    <mergeCell ref="A30:E30"/>
    <mergeCell ref="A32:E32"/>
    <mergeCell ref="F32:I32"/>
    <mergeCell ref="A36:E36"/>
    <mergeCell ref="A37:E37"/>
    <mergeCell ref="A38:E38"/>
    <mergeCell ref="A39:E3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299"/>
  <sheetViews>
    <sheetView workbookViewId="0" showZeros="true" showFormulas="false" showGridLines="true" showRowColHeaders="true">
      <pane topLeftCell="A12" state="frozen" activePane="bottomLeft" ySplit="11"/>
      <selection pane="bottomLeft" sqref="A299:K299" activeCell="A299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6.425781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AS1" s="94">
        <f>SUM(AJ1:AJ2)</f>
      </c>
      <c r="AT1" s="94">
        <f>SUM(AK1:AK2)</f>
      </c>
      <c r="AU1" s="94">
        <f>SUM(AL1:AL2)</f>
      </c>
    </row>
    <row r="2">
      <c r="A2" s="3" t="s">
        <v>1</v>
      </c>
      <c r="B2" s="4"/>
      <c r="C2" s="5" t="s">
        <v>75</v>
      </c>
      <c r="D2" s="6"/>
      <c r="E2" s="4" t="s">
        <v>76</v>
      </c>
      <c r="F2" s="4"/>
      <c r="G2" s="95" t="s">
        <v>77</v>
      </c>
      <c r="H2" s="7" t="s">
        <v>2</v>
      </c>
      <c r="I2" s="7" t="s">
        <v>78</v>
      </c>
      <c r="J2" s="4"/>
      <c r="K2" s="8"/>
    </row>
    <row r="3">
      <c r="A3" s="9"/>
      <c r="B3" s="10"/>
      <c r="C3" s="11"/>
      <c r="D3" s="11"/>
      <c r="E3" s="10"/>
      <c r="F3" s="10"/>
      <c r="G3" s="96"/>
      <c r="H3" s="10"/>
      <c r="I3" s="10"/>
      <c r="J3" s="10"/>
      <c r="K3" s="12"/>
    </row>
    <row r="4">
      <c r="A4" s="13" t="s">
        <v>5</v>
      </c>
      <c r="B4" s="10"/>
      <c r="C4" s="14" t="s">
        <v>79</v>
      </c>
      <c r="D4" s="10"/>
      <c r="E4" s="10" t="s">
        <v>11</v>
      </c>
      <c r="F4" s="10"/>
      <c r="G4" s="96" t="s">
        <v>77</v>
      </c>
      <c r="H4" s="14" t="s">
        <v>6</v>
      </c>
      <c r="I4" s="14" t="s">
        <v>80</v>
      </c>
      <c r="J4" s="10"/>
      <c r="K4" s="12"/>
    </row>
    <row r="5">
      <c r="A5" s="9"/>
      <c r="B5" s="10"/>
      <c r="C5" s="10"/>
      <c r="D5" s="10"/>
      <c r="E5" s="10"/>
      <c r="F5" s="10"/>
      <c r="G5" s="96"/>
      <c r="H5" s="10"/>
      <c r="I5" s="10"/>
      <c r="J5" s="10"/>
      <c r="K5" s="12"/>
    </row>
    <row r="6">
      <c r="A6" s="13" t="s">
        <v>8</v>
      </c>
      <c r="B6" s="10"/>
      <c r="C6" s="14" t="s">
        <v>81</v>
      </c>
      <c r="D6" s="10"/>
      <c r="E6" s="10" t="s">
        <v>12</v>
      </c>
      <c r="F6" s="10"/>
      <c r="G6" s="96" t="s">
        <v>77</v>
      </c>
      <c r="H6" s="14" t="s">
        <v>9</v>
      </c>
      <c r="I6" s="96" t="s">
        <v>82</v>
      </c>
      <c r="J6" s="96"/>
      <c r="K6" s="97"/>
    </row>
    <row r="7">
      <c r="A7" s="9"/>
      <c r="B7" s="10"/>
      <c r="C7" s="10"/>
      <c r="D7" s="10"/>
      <c r="E7" s="10"/>
      <c r="F7" s="10"/>
      <c r="G7" s="96"/>
      <c r="H7" s="10"/>
      <c r="I7" s="96"/>
      <c r="J7" s="96"/>
      <c r="K7" s="97"/>
    </row>
    <row r="8">
      <c r="A8" s="13" t="s">
        <v>14</v>
      </c>
      <c r="B8" s="10"/>
      <c r="C8" s="14" t="s">
        <v>77</v>
      </c>
      <c r="D8" s="10"/>
      <c r="E8" s="10" t="s">
        <v>83</v>
      </c>
      <c r="F8" s="10"/>
      <c r="G8" s="96" t="s">
        <v>84</v>
      </c>
      <c r="H8" s="14" t="s">
        <v>15</v>
      </c>
      <c r="I8" s="98" t="s">
        <v>85</v>
      </c>
      <c r="J8" s="96"/>
      <c r="K8" s="97"/>
    </row>
    <row r="9">
      <c r="A9" s="99"/>
      <c r="B9" s="100"/>
      <c r="C9" s="100"/>
      <c r="D9" s="100"/>
      <c r="E9" s="100"/>
      <c r="F9" s="100"/>
      <c r="G9" s="101"/>
      <c r="H9" s="100"/>
      <c r="I9" s="101"/>
      <c r="J9" s="101"/>
      <c r="K9" s="102"/>
    </row>
    <row r="10">
      <c r="A10" s="103" t="s">
        <v>86</v>
      </c>
      <c r="B10" s="104" t="s">
        <v>87</v>
      </c>
      <c r="C10" s="105" t="s">
        <v>88</v>
      </c>
      <c r="D10" s="106"/>
      <c r="E10" s="104" t="s">
        <v>89</v>
      </c>
      <c r="F10" s="107" t="s">
        <v>90</v>
      </c>
      <c r="G10" s="108" t="s">
        <v>91</v>
      </c>
      <c r="H10" s="109" t="s">
        <v>92</v>
      </c>
      <c r="I10" s="110"/>
      <c r="J10" s="111"/>
      <c r="K10" s="112" t="s">
        <v>93</v>
      </c>
      <c r="BK10" s="113" t="s">
        <v>94</v>
      </c>
      <c r="BL10" s="114" t="s">
        <v>95</v>
      </c>
      <c r="BW10" s="114" t="s">
        <v>96</v>
      </c>
    </row>
    <row r="11">
      <c r="A11" s="115" t="s">
        <v>77</v>
      </c>
      <c r="B11" s="116" t="s">
        <v>77</v>
      </c>
      <c r="C11" s="117" t="s">
        <v>97</v>
      </c>
      <c r="D11" s="118"/>
      <c r="E11" s="116" t="s">
        <v>77</v>
      </c>
      <c r="F11" s="116" t="s">
        <v>77</v>
      </c>
      <c r="G11" s="119" t="s">
        <v>98</v>
      </c>
      <c r="H11" s="120" t="s">
        <v>99</v>
      </c>
      <c r="I11" s="121" t="s">
        <v>28</v>
      </c>
      <c r="J11" s="122" t="s">
        <v>100</v>
      </c>
      <c r="K11" s="123" t="s">
        <v>101</v>
      </c>
      <c r="Z11" s="113" t="s">
        <v>102</v>
      </c>
      <c r="AA11" s="113" t="s">
        <v>103</v>
      </c>
      <c r="AB11" s="113" t="s">
        <v>104</v>
      </c>
      <c r="AC11" s="113" t="s">
        <v>105</v>
      </c>
      <c r="AD11" s="113" t="s">
        <v>106</v>
      </c>
      <c r="AE11" s="113" t="s">
        <v>107</v>
      </c>
      <c r="AF11" s="113" t="s">
        <v>108</v>
      </c>
      <c r="AG11" s="113" t="s">
        <v>109</v>
      </c>
      <c r="AH11" s="113" t="s">
        <v>110</v>
      </c>
      <c r="BH11" s="113" t="s">
        <v>111</v>
      </c>
      <c r="BI11" s="113" t="s">
        <v>112</v>
      </c>
      <c r="BJ11" s="113" t="s">
        <v>113</v>
      </c>
    </row>
    <row r="12">
      <c r="A12" s="124" t="s">
        <v>10</v>
      </c>
      <c r="B12" s="125" t="s">
        <v>10</v>
      </c>
      <c r="C12" s="126" t="s">
        <v>114</v>
      </c>
      <c r="D12" s="125"/>
      <c r="E12" s="127" t="s">
        <v>77</v>
      </c>
      <c r="F12" s="127" t="s">
        <v>77</v>
      </c>
      <c r="G12" s="128" t="s">
        <v>77</v>
      </c>
      <c r="H12" s="129">
        <f>H13+H15</f>
      </c>
      <c r="I12" s="129">
        <f>I13+I15</f>
      </c>
      <c r="J12" s="129">
        <f>J13+J15</f>
      </c>
      <c r="K12" s="130" t="s">
        <v>10</v>
      </c>
    </row>
    <row r="13">
      <c r="A13" s="131" t="s">
        <v>10</v>
      </c>
      <c r="B13" s="132" t="s">
        <v>115</v>
      </c>
      <c r="C13" s="133" t="s">
        <v>116</v>
      </c>
      <c r="D13" s="132"/>
      <c r="E13" s="134" t="s">
        <v>77</v>
      </c>
      <c r="F13" s="134" t="s">
        <v>77</v>
      </c>
      <c r="G13" s="135" t="s">
        <v>77</v>
      </c>
      <c r="H13" s="94">
        <f>SUM(H14:H14)</f>
      </c>
      <c r="I13" s="94">
        <f>SUM(I14:I14)</f>
      </c>
      <c r="J13" s="94">
        <f>SUM(J14:J14)</f>
      </c>
      <c r="K13" s="136" t="s">
        <v>10</v>
      </c>
      <c r="AI13" s="113" t="s">
        <v>117</v>
      </c>
      <c r="AS13" s="94">
        <f>SUM(AJ14:AJ14)</f>
      </c>
      <c r="AT13" s="94">
        <f>SUM(AK14:AK14)</f>
      </c>
      <c r="AU13" s="94">
        <f>SUM(AL14:AL14)</f>
      </c>
    </row>
    <row r="14">
      <c r="A14" s="9" t="s">
        <v>118</v>
      </c>
      <c r="B14" s="10" t="s">
        <v>119</v>
      </c>
      <c r="C14" s="14" t="s">
        <v>120</v>
      </c>
      <c r="D14" s="10"/>
      <c r="E14" s="10" t="s">
        <v>121</v>
      </c>
      <c r="F14" s="137" t="n">
        <v>19</v>
      </c>
      <c r="G14" s="138" t="n">
        <v>0</v>
      </c>
      <c r="H14" s="137">
        <f>F14*AO14</f>
      </c>
      <c r="I14" s="137">
        <f>F14*AP14</f>
      </c>
      <c r="J14" s="137">
        <f>F14*G14</f>
      </c>
      <c r="K14" s="139" t="s">
        <v>122</v>
      </c>
      <c r="Z14" s="137">
        <f>IF(AQ14="5",BJ14,0)</f>
      </c>
      <c r="AB14" s="137">
        <f>IF(AQ14="1",BH14,0)</f>
      </c>
      <c r="AC14" s="137">
        <f>IF(AQ14="1",BI14,0)</f>
      </c>
      <c r="AD14" s="137">
        <f>IF(AQ14="7",BH14,0)</f>
      </c>
      <c r="AE14" s="137">
        <f>IF(AQ14="7",BI14,0)</f>
      </c>
      <c r="AF14" s="137">
        <f>IF(AQ14="2",BH14,0)</f>
      </c>
      <c r="AG14" s="137">
        <f>IF(AQ14="2",BI14,0)</f>
      </c>
      <c r="AH14" s="137">
        <f>IF(AQ14="0",BJ14,0)</f>
      </c>
      <c r="AI14" s="113" t="s">
        <v>117</v>
      </c>
      <c r="AJ14" s="137">
        <f>IF(AN14=0,J14,0)</f>
      </c>
      <c r="AK14" s="137">
        <f>IF(AN14=12,J14,0)</f>
      </c>
      <c r="AL14" s="137">
        <f>IF(AN14=21,J14,0)</f>
      </c>
      <c r="AN14" s="137" t="n">
        <v>21</v>
      </c>
      <c r="AO14" s="137">
        <f>G14*0</f>
      </c>
      <c r="AP14" s="137">
        <f>G14*(1-0)</f>
      </c>
      <c r="AQ14" s="140" t="s">
        <v>118</v>
      </c>
      <c r="AV14" s="137">
        <f>AW14+AX14</f>
      </c>
      <c r="AW14" s="137">
        <f>F14*AO14</f>
      </c>
      <c r="AX14" s="137">
        <f>F14*AP14</f>
      </c>
      <c r="AY14" s="140" t="s">
        <v>123</v>
      </c>
      <c r="AZ14" s="140" t="s">
        <v>124</v>
      </c>
      <c r="BA14" s="113" t="s">
        <v>125</v>
      </c>
      <c r="BC14" s="137">
        <f>AW14+AX14</f>
      </c>
      <c r="BD14" s="137">
        <f>G14/(100-BE14)*100</f>
      </c>
      <c r="BE14" s="137" t="n">
        <v>0</v>
      </c>
      <c r="BF14" s="137">
        <f>14</f>
      </c>
      <c r="BH14" s="137">
        <f>F14*AO14</f>
      </c>
      <c r="BI14" s="137">
        <f>F14*AP14</f>
      </c>
      <c r="BJ14" s="137">
        <f>F14*G14</f>
      </c>
      <c r="BK14" s="137"/>
      <c r="BL14" s="137" t="n">
        <v>11</v>
      </c>
      <c r="BW14" s="137" t="n">
        <v>21</v>
      </c>
      <c r="BX14" s="14" t="s">
        <v>120</v>
      </c>
    </row>
    <row r="15">
      <c r="A15" s="131" t="s">
        <v>10</v>
      </c>
      <c r="B15" s="132" t="s">
        <v>126</v>
      </c>
      <c r="C15" s="133" t="s">
        <v>127</v>
      </c>
      <c r="D15" s="132"/>
      <c r="E15" s="134" t="s">
        <v>77</v>
      </c>
      <c r="F15" s="134" t="s">
        <v>77</v>
      </c>
      <c r="G15" s="135" t="s">
        <v>77</v>
      </c>
      <c r="H15" s="94">
        <f>SUM(H16:H17)</f>
      </c>
      <c r="I15" s="94">
        <f>SUM(I16:I17)</f>
      </c>
      <c r="J15" s="94">
        <f>SUM(J16:J17)</f>
      </c>
      <c r="K15" s="136" t="s">
        <v>10</v>
      </c>
      <c r="AI15" s="113" t="s">
        <v>117</v>
      </c>
      <c r="AS15" s="94">
        <f>SUM(AJ16:AJ17)</f>
      </c>
      <c r="AT15" s="94">
        <f>SUM(AK16:AK17)</f>
      </c>
      <c r="AU15" s="94">
        <f>SUM(AL16:AL17)</f>
      </c>
    </row>
    <row r="16">
      <c r="A16" s="9" t="s">
        <v>128</v>
      </c>
      <c r="B16" s="10" t="s">
        <v>129</v>
      </c>
      <c r="C16" s="14" t="s">
        <v>130</v>
      </c>
      <c r="D16" s="10"/>
      <c r="E16" s="10" t="s">
        <v>121</v>
      </c>
      <c r="F16" s="137" t="n">
        <v>19</v>
      </c>
      <c r="G16" s="138" t="n">
        <v>0</v>
      </c>
      <c r="H16" s="137">
        <f>F16*AO16</f>
      </c>
      <c r="I16" s="137">
        <f>F16*AP16</f>
      </c>
      <c r="J16" s="137">
        <f>F16*G16</f>
      </c>
      <c r="K16" s="139" t="s">
        <v>122</v>
      </c>
      <c r="Z16" s="137">
        <f>IF(AQ16="5",BJ16,0)</f>
      </c>
      <c r="AB16" s="137">
        <f>IF(AQ16="1",BH16,0)</f>
      </c>
      <c r="AC16" s="137">
        <f>IF(AQ16="1",BI16,0)</f>
      </c>
      <c r="AD16" s="137">
        <f>IF(AQ16="7",BH16,0)</f>
      </c>
      <c r="AE16" s="137">
        <f>IF(AQ16="7",BI16,0)</f>
      </c>
      <c r="AF16" s="137">
        <f>IF(AQ16="2",BH16,0)</f>
      </c>
      <c r="AG16" s="137">
        <f>IF(AQ16="2",BI16,0)</f>
      </c>
      <c r="AH16" s="137">
        <f>IF(AQ16="0",BJ16,0)</f>
      </c>
      <c r="AI16" s="113" t="s">
        <v>117</v>
      </c>
      <c r="AJ16" s="137">
        <f>IF(AN16=0,J16,0)</f>
      </c>
      <c r="AK16" s="137">
        <f>IF(AN16=12,J16,0)</f>
      </c>
      <c r="AL16" s="137">
        <f>IF(AN16=21,J16,0)</f>
      </c>
      <c r="AN16" s="137" t="n">
        <v>21</v>
      </c>
      <c r="AO16" s="137">
        <f>G16*0</f>
      </c>
      <c r="AP16" s="137">
        <f>G16*(1-0)</f>
      </c>
      <c r="AQ16" s="140" t="s">
        <v>118</v>
      </c>
      <c r="AV16" s="137">
        <f>AW16+AX16</f>
      </c>
      <c r="AW16" s="137">
        <f>F16*AO16</f>
      </c>
      <c r="AX16" s="137">
        <f>F16*AP16</f>
      </c>
      <c r="AY16" s="140" t="s">
        <v>131</v>
      </c>
      <c r="AZ16" s="140" t="s">
        <v>124</v>
      </c>
      <c r="BA16" s="113" t="s">
        <v>125</v>
      </c>
      <c r="BC16" s="137">
        <f>AW16+AX16</f>
      </c>
      <c r="BD16" s="137">
        <f>G16/(100-BE16)*100</f>
      </c>
      <c r="BE16" s="137" t="n">
        <v>0</v>
      </c>
      <c r="BF16" s="137">
        <f>16</f>
      </c>
      <c r="BH16" s="137">
        <f>F16*AO16</f>
      </c>
      <c r="BI16" s="137">
        <f>F16*AP16</f>
      </c>
      <c r="BJ16" s="137">
        <f>F16*G16</f>
      </c>
      <c r="BK16" s="137"/>
      <c r="BL16" s="137" t="n">
        <v>16</v>
      </c>
      <c r="BW16" s="137" t="n">
        <v>21</v>
      </c>
      <c r="BX16" s="14" t="s">
        <v>130</v>
      </c>
    </row>
    <row r="17">
      <c r="A17" s="9" t="s">
        <v>132</v>
      </c>
      <c r="B17" s="10" t="s">
        <v>133</v>
      </c>
      <c r="C17" s="14" t="s">
        <v>134</v>
      </c>
      <c r="D17" s="10"/>
      <c r="E17" s="10" t="s">
        <v>135</v>
      </c>
      <c r="F17" s="137" t="n">
        <v>0.01</v>
      </c>
      <c r="G17" s="138" t="n">
        <v>0</v>
      </c>
      <c r="H17" s="137">
        <f>F17*AO17</f>
      </c>
      <c r="I17" s="137">
        <f>F17*AP17</f>
      </c>
      <c r="J17" s="137">
        <f>F17*G17</f>
      </c>
      <c r="K17" s="139" t="s">
        <v>122</v>
      </c>
      <c r="Z17" s="137">
        <f>IF(AQ17="5",BJ17,0)</f>
      </c>
      <c r="AB17" s="137">
        <f>IF(AQ17="1",BH17,0)</f>
      </c>
      <c r="AC17" s="137">
        <f>IF(AQ17="1",BI17,0)</f>
      </c>
      <c r="AD17" s="137">
        <f>IF(AQ17="7",BH17,0)</f>
      </c>
      <c r="AE17" s="137">
        <f>IF(AQ17="7",BI17,0)</f>
      </c>
      <c r="AF17" s="137">
        <f>IF(AQ17="2",BH17,0)</f>
      </c>
      <c r="AG17" s="137">
        <f>IF(AQ17="2",BI17,0)</f>
      </c>
      <c r="AH17" s="137">
        <f>IF(AQ17="0",BJ17,0)</f>
      </c>
      <c r="AI17" s="113" t="s">
        <v>117</v>
      </c>
      <c r="AJ17" s="137">
        <f>IF(AN17=0,J17,0)</f>
      </c>
      <c r="AK17" s="137">
        <f>IF(AN17=12,J17,0)</f>
      </c>
      <c r="AL17" s="137">
        <f>IF(AN17=21,J17,0)</f>
      </c>
      <c r="AN17" s="137" t="n">
        <v>21</v>
      </c>
      <c r="AO17" s="137">
        <f>G17*0</f>
      </c>
      <c r="AP17" s="137">
        <f>G17*(1-0)</f>
      </c>
      <c r="AQ17" s="140" t="s">
        <v>136</v>
      </c>
      <c r="AV17" s="137">
        <f>AW17+AX17</f>
      </c>
      <c r="AW17" s="137">
        <f>F17*AO17</f>
      </c>
      <c r="AX17" s="137">
        <f>F17*AP17</f>
      </c>
      <c r="AY17" s="140" t="s">
        <v>131</v>
      </c>
      <c r="AZ17" s="140" t="s">
        <v>124</v>
      </c>
      <c r="BA17" s="113" t="s">
        <v>125</v>
      </c>
      <c r="BC17" s="137">
        <f>AW17+AX17</f>
      </c>
      <c r="BD17" s="137">
        <f>G17/(100-BE17)*100</f>
      </c>
      <c r="BE17" s="137" t="n">
        <v>0</v>
      </c>
      <c r="BF17" s="137">
        <f>17</f>
      </c>
      <c r="BH17" s="137">
        <f>F17*AO17</f>
      </c>
      <c r="BI17" s="137">
        <f>F17*AP17</f>
      </c>
      <c r="BJ17" s="137">
        <f>F17*G17</f>
      </c>
      <c r="BK17" s="137"/>
      <c r="BL17" s="137" t="n">
        <v>16</v>
      </c>
      <c r="BW17" s="137" t="n">
        <v>21</v>
      </c>
      <c r="BX17" s="14" t="s">
        <v>134</v>
      </c>
    </row>
    <row r="18">
      <c r="A18" s="141" t="s">
        <v>10</v>
      </c>
      <c r="B18" s="142" t="s">
        <v>10</v>
      </c>
      <c r="C18" s="143" t="s">
        <v>137</v>
      </c>
      <c r="D18" s="142"/>
      <c r="E18" s="144" t="s">
        <v>77</v>
      </c>
      <c r="F18" s="144" t="s">
        <v>77</v>
      </c>
      <c r="G18" s="135" t="s">
        <v>77</v>
      </c>
      <c r="H18" s="145">
        <f>H19</f>
      </c>
      <c r="I18" s="145">
        <f>I19</f>
      </c>
      <c r="J18" s="145">
        <f>J19</f>
      </c>
      <c r="K18" s="146" t="s">
        <v>10</v>
      </c>
    </row>
    <row r="19">
      <c r="A19" s="131" t="s">
        <v>10</v>
      </c>
      <c r="B19" s="132" t="s">
        <v>138</v>
      </c>
      <c r="C19" s="133" t="s">
        <v>139</v>
      </c>
      <c r="D19" s="132"/>
      <c r="E19" s="134" t="s">
        <v>77</v>
      </c>
      <c r="F19" s="134" t="s">
        <v>77</v>
      </c>
      <c r="G19" s="135" t="s">
        <v>77</v>
      </c>
      <c r="H19" s="94">
        <f>SUM(H20:H23)</f>
      </c>
      <c r="I19" s="94">
        <f>SUM(I20:I23)</f>
      </c>
      <c r="J19" s="94">
        <f>SUM(J20:J23)</f>
      </c>
      <c r="K19" s="136" t="s">
        <v>10</v>
      </c>
      <c r="AI19" s="113" t="s">
        <v>140</v>
      </c>
      <c r="AS19" s="94">
        <f>SUM(AJ20:AJ23)</f>
      </c>
      <c r="AT19" s="94">
        <f>SUM(AK20:AK23)</f>
      </c>
      <c r="AU19" s="94">
        <f>SUM(AL20:AL23)</f>
      </c>
    </row>
    <row r="20">
      <c r="A20" s="9" t="s">
        <v>141</v>
      </c>
      <c r="B20" s="10" t="s">
        <v>142</v>
      </c>
      <c r="C20" s="14" t="s">
        <v>143</v>
      </c>
      <c r="D20" s="10"/>
      <c r="E20" s="10" t="s">
        <v>121</v>
      </c>
      <c r="F20" s="137" t="n">
        <v>2145</v>
      </c>
      <c r="G20" s="138" t="n">
        <v>0</v>
      </c>
      <c r="H20" s="137">
        <f>F20*AO20</f>
      </c>
      <c r="I20" s="137">
        <f>F20*AP20</f>
      </c>
      <c r="J20" s="137">
        <f>F20*G20</f>
      </c>
      <c r="K20" s="139" t="s">
        <v>122</v>
      </c>
      <c r="Z20" s="137">
        <f>IF(AQ20="5",BJ20,0)</f>
      </c>
      <c r="AB20" s="137">
        <f>IF(AQ20="1",BH20,0)</f>
      </c>
      <c r="AC20" s="137">
        <f>IF(AQ20="1",BI20,0)</f>
      </c>
      <c r="AD20" s="137">
        <f>IF(AQ20="7",BH20,0)</f>
      </c>
      <c r="AE20" s="137">
        <f>IF(AQ20="7",BI20,0)</f>
      </c>
      <c r="AF20" s="137">
        <f>IF(AQ20="2",BH20,0)</f>
      </c>
      <c r="AG20" s="137">
        <f>IF(AQ20="2",BI20,0)</f>
      </c>
      <c r="AH20" s="137">
        <f>IF(AQ20="0",BJ20,0)</f>
      </c>
      <c r="AI20" s="113" t="s">
        <v>140</v>
      </c>
      <c r="AJ20" s="137">
        <f>IF(AN20=0,J20,0)</f>
      </c>
      <c r="AK20" s="137">
        <f>IF(AN20=12,J20,0)</f>
      </c>
      <c r="AL20" s="137">
        <f>IF(AN20=21,J20,0)</f>
      </c>
      <c r="AN20" s="137" t="n">
        <v>21</v>
      </c>
      <c r="AO20" s="137">
        <f>G20*0</f>
      </c>
      <c r="AP20" s="137">
        <f>G20*(1-0)</f>
      </c>
      <c r="AQ20" s="140" t="s">
        <v>128</v>
      </c>
      <c r="AV20" s="137">
        <f>AW20+AX20</f>
      </c>
      <c r="AW20" s="137">
        <f>F20*AO20</f>
      </c>
      <c r="AX20" s="137">
        <f>F20*AP20</f>
      </c>
      <c r="AY20" s="140" t="s">
        <v>144</v>
      </c>
      <c r="AZ20" s="140" t="s">
        <v>145</v>
      </c>
      <c r="BA20" s="113" t="s">
        <v>146</v>
      </c>
      <c r="BC20" s="137">
        <f>AW20+AX20</f>
      </c>
      <c r="BD20" s="137">
        <f>G20/(100-BE20)*100</f>
      </c>
      <c r="BE20" s="137" t="n">
        <v>0</v>
      </c>
      <c r="BF20" s="137">
        <f>20</f>
      </c>
      <c r="BH20" s="137">
        <f>F20*AO20</f>
      </c>
      <c r="BI20" s="137">
        <f>F20*AP20</f>
      </c>
      <c r="BJ20" s="137">
        <f>F20*G20</f>
      </c>
      <c r="BK20" s="137"/>
      <c r="BL20" s="137"/>
      <c r="BW20" s="137" t="n">
        <v>21</v>
      </c>
      <c r="BX20" s="14" t="s">
        <v>143</v>
      </c>
    </row>
    <row r="21" customHeight="true" ht="13.5">
      <c r="A21" s="147"/>
      <c r="B21" s="148" t="s">
        <v>61</v>
      </c>
      <c r="C21" s="149" t="s">
        <v>147</v>
      </c>
      <c r="D21" s="150"/>
      <c r="E21" s="150"/>
      <c r="F21" s="150"/>
      <c r="G21" s="151"/>
      <c r="H21" s="150"/>
      <c r="I21" s="150"/>
      <c r="J21" s="150"/>
      <c r="K21" s="152"/>
    </row>
    <row r="22">
      <c r="A22" s="9" t="s">
        <v>136</v>
      </c>
      <c r="B22" s="10" t="s">
        <v>148</v>
      </c>
      <c r="C22" s="14" t="s">
        <v>149</v>
      </c>
      <c r="D22" s="10"/>
      <c r="E22" s="10" t="s">
        <v>150</v>
      </c>
      <c r="F22" s="137" t="n">
        <v>113</v>
      </c>
      <c r="G22" s="138" t="n">
        <v>0</v>
      </c>
      <c r="H22" s="137">
        <f>F22*AO22</f>
      </c>
      <c r="I22" s="137">
        <f>F22*AP22</f>
      </c>
      <c r="J22" s="137">
        <f>F22*G22</f>
      </c>
      <c r="K22" s="139" t="s">
        <v>122</v>
      </c>
      <c r="Z22" s="137">
        <f>IF(AQ22="5",BJ22,0)</f>
      </c>
      <c r="AB22" s="137">
        <f>IF(AQ22="1",BH22,0)</f>
      </c>
      <c r="AC22" s="137">
        <f>IF(AQ22="1",BI22,0)</f>
      </c>
      <c r="AD22" s="137">
        <f>IF(AQ22="7",BH22,0)</f>
      </c>
      <c r="AE22" s="137">
        <f>IF(AQ22="7",BI22,0)</f>
      </c>
      <c r="AF22" s="137">
        <f>IF(AQ22="2",BH22,0)</f>
      </c>
      <c r="AG22" s="137">
        <f>IF(AQ22="2",BI22,0)</f>
      </c>
      <c r="AH22" s="137">
        <f>IF(AQ22="0",BJ22,0)</f>
      </c>
      <c r="AI22" s="113" t="s">
        <v>140</v>
      </c>
      <c r="AJ22" s="137">
        <f>IF(AN22=0,J22,0)</f>
      </c>
      <c r="AK22" s="137">
        <f>IF(AN22=12,J22,0)</f>
      </c>
      <c r="AL22" s="137">
        <f>IF(AN22=21,J22,0)</f>
      </c>
      <c r="AN22" s="137" t="n">
        <v>21</v>
      </c>
      <c r="AO22" s="137">
        <f>G22*0</f>
      </c>
      <c r="AP22" s="137">
        <f>G22*(1-0)</f>
      </c>
      <c r="AQ22" s="140" t="s">
        <v>118</v>
      </c>
      <c r="AV22" s="137">
        <f>AW22+AX22</f>
      </c>
      <c r="AW22" s="137">
        <f>F22*AO22</f>
      </c>
      <c r="AX22" s="137">
        <f>F22*AP22</f>
      </c>
      <c r="AY22" s="140" t="s">
        <v>144</v>
      </c>
      <c r="AZ22" s="140" t="s">
        <v>145</v>
      </c>
      <c r="BA22" s="113" t="s">
        <v>146</v>
      </c>
      <c r="BC22" s="137">
        <f>AW22+AX22</f>
      </c>
      <c r="BD22" s="137">
        <f>G22/(100-BE22)*100</f>
      </c>
      <c r="BE22" s="137" t="n">
        <v>0</v>
      </c>
      <c r="BF22" s="137">
        <f>22</f>
      </c>
      <c r="BH22" s="137">
        <f>F22*AO22</f>
      </c>
      <c r="BI22" s="137">
        <f>F22*AP22</f>
      </c>
      <c r="BJ22" s="137">
        <f>F22*G22</f>
      </c>
      <c r="BK22" s="137"/>
      <c r="BL22" s="137"/>
      <c r="BW22" s="137" t="n">
        <v>21</v>
      </c>
      <c r="BX22" s="14" t="s">
        <v>149</v>
      </c>
    </row>
    <row r="23">
      <c r="A23" s="9" t="s">
        <v>151</v>
      </c>
      <c r="B23" s="10" t="s">
        <v>152</v>
      </c>
      <c r="C23" s="14" t="s">
        <v>134</v>
      </c>
      <c r="D23" s="10"/>
      <c r="E23" s="10" t="s">
        <v>150</v>
      </c>
      <c r="F23" s="137" t="n">
        <v>113</v>
      </c>
      <c r="G23" s="138" t="n">
        <v>0</v>
      </c>
      <c r="H23" s="137">
        <f>F23*AO23</f>
      </c>
      <c r="I23" s="137">
        <f>F23*AP23</f>
      </c>
      <c r="J23" s="137">
        <f>F23*G23</f>
      </c>
      <c r="K23" s="139" t="s">
        <v>122</v>
      </c>
      <c r="Z23" s="137">
        <f>IF(AQ23="5",BJ23,0)</f>
      </c>
      <c r="AB23" s="137">
        <f>IF(AQ23="1",BH23,0)</f>
      </c>
      <c r="AC23" s="137">
        <f>IF(AQ23="1",BI23,0)</f>
      </c>
      <c r="AD23" s="137">
        <f>IF(AQ23="7",BH23,0)</f>
      </c>
      <c r="AE23" s="137">
        <f>IF(AQ23="7",BI23,0)</f>
      </c>
      <c r="AF23" s="137">
        <f>IF(AQ23="2",BH23,0)</f>
      </c>
      <c r="AG23" s="137">
        <f>IF(AQ23="2",BI23,0)</f>
      </c>
      <c r="AH23" s="137">
        <f>IF(AQ23="0",BJ23,0)</f>
      </c>
      <c r="AI23" s="113" t="s">
        <v>140</v>
      </c>
      <c r="AJ23" s="137">
        <f>IF(AN23=0,J23,0)</f>
      </c>
      <c r="AK23" s="137">
        <f>IF(AN23=12,J23,0)</f>
      </c>
      <c r="AL23" s="137">
        <f>IF(AN23=21,J23,0)</f>
      </c>
      <c r="AN23" s="137" t="n">
        <v>21</v>
      </c>
      <c r="AO23" s="137">
        <f>G23*0</f>
      </c>
      <c r="AP23" s="137">
        <f>G23*(1-0)</f>
      </c>
      <c r="AQ23" s="140" t="s">
        <v>118</v>
      </c>
      <c r="AV23" s="137">
        <f>AW23+AX23</f>
      </c>
      <c r="AW23" s="137">
        <f>F23*AO23</f>
      </c>
      <c r="AX23" s="137">
        <f>F23*AP23</f>
      </c>
      <c r="AY23" s="140" t="s">
        <v>144</v>
      </c>
      <c r="AZ23" s="140" t="s">
        <v>145</v>
      </c>
      <c r="BA23" s="113" t="s">
        <v>146</v>
      </c>
      <c r="BC23" s="137">
        <f>AW23+AX23</f>
      </c>
      <c r="BD23" s="137">
        <f>G23/(100-BE23)*100</f>
      </c>
      <c r="BE23" s="137" t="n">
        <v>0</v>
      </c>
      <c r="BF23" s="137">
        <f>23</f>
      </c>
      <c r="BH23" s="137">
        <f>F23*AO23</f>
      </c>
      <c r="BI23" s="137">
        <f>F23*AP23</f>
      </c>
      <c r="BJ23" s="137">
        <f>F23*G23</f>
      </c>
      <c r="BK23" s="137"/>
      <c r="BL23" s="137"/>
      <c r="BW23" s="137" t="n">
        <v>21</v>
      </c>
      <c r="BX23" s="14" t="s">
        <v>134</v>
      </c>
    </row>
    <row r="24">
      <c r="A24" s="141" t="s">
        <v>10</v>
      </c>
      <c r="B24" s="142" t="s">
        <v>10</v>
      </c>
      <c r="C24" s="143" t="s">
        <v>153</v>
      </c>
      <c r="D24" s="142"/>
      <c r="E24" s="144" t="s">
        <v>77</v>
      </c>
      <c r="F24" s="144" t="s">
        <v>77</v>
      </c>
      <c r="G24" s="135" t="s">
        <v>77</v>
      </c>
      <c r="H24" s="145">
        <f>H25+H32</f>
      </c>
      <c r="I24" s="145">
        <f>I25+I32</f>
      </c>
      <c r="J24" s="145">
        <f>J25+J32</f>
      </c>
      <c r="K24" s="146" t="s">
        <v>10</v>
      </c>
    </row>
    <row r="25">
      <c r="A25" s="131" t="s">
        <v>10</v>
      </c>
      <c r="B25" s="132" t="s">
        <v>154</v>
      </c>
      <c r="C25" s="133" t="s">
        <v>155</v>
      </c>
      <c r="D25" s="132"/>
      <c r="E25" s="134" t="s">
        <v>77</v>
      </c>
      <c r="F25" s="134" t="s">
        <v>77</v>
      </c>
      <c r="G25" s="135" t="s">
        <v>77</v>
      </c>
      <c r="H25" s="94">
        <f>SUM(H26:H30)</f>
      </c>
      <c r="I25" s="94">
        <f>SUM(I26:I30)</f>
      </c>
      <c r="J25" s="94">
        <f>SUM(J26:J30)</f>
      </c>
      <c r="K25" s="136" t="s">
        <v>10</v>
      </c>
      <c r="AI25" s="113" t="s">
        <v>156</v>
      </c>
      <c r="AS25" s="94">
        <f>SUM(AJ26:AJ30)</f>
      </c>
      <c r="AT25" s="94">
        <f>SUM(AK26:AK30)</f>
      </c>
      <c r="AU25" s="94">
        <f>SUM(AL26:AL30)</f>
      </c>
    </row>
    <row r="26">
      <c r="A26" s="9" t="s">
        <v>157</v>
      </c>
      <c r="B26" s="10" t="s">
        <v>158</v>
      </c>
      <c r="C26" s="14" t="s">
        <v>159</v>
      </c>
      <c r="D26" s="10"/>
      <c r="E26" s="10" t="s">
        <v>150</v>
      </c>
      <c r="F26" s="137" t="n">
        <v>1.025</v>
      </c>
      <c r="G26" s="138" t="n">
        <v>0</v>
      </c>
      <c r="H26" s="137">
        <f>F26*AO26</f>
      </c>
      <c r="I26" s="137">
        <f>F26*AP26</f>
      </c>
      <c r="J26" s="137">
        <f>F26*G26</f>
      </c>
      <c r="K26" s="139" t="s">
        <v>122</v>
      </c>
      <c r="Z26" s="137">
        <f>IF(AQ26="5",BJ26,0)</f>
      </c>
      <c r="AB26" s="137">
        <f>IF(AQ26="1",BH26,0)</f>
      </c>
      <c r="AC26" s="137">
        <f>IF(AQ26="1",BI26,0)</f>
      </c>
      <c r="AD26" s="137">
        <f>IF(AQ26="7",BH26,0)</f>
      </c>
      <c r="AE26" s="137">
        <f>IF(AQ26="7",BI26,0)</f>
      </c>
      <c r="AF26" s="137">
        <f>IF(AQ26="2",BH26,0)</f>
      </c>
      <c r="AG26" s="137">
        <f>IF(AQ26="2",BI26,0)</f>
      </c>
      <c r="AH26" s="137">
        <f>IF(AQ26="0",BJ26,0)</f>
      </c>
      <c r="AI26" s="113" t="s">
        <v>156</v>
      </c>
      <c r="AJ26" s="137">
        <f>IF(AN26=0,J26,0)</f>
      </c>
      <c r="AK26" s="137">
        <f>IF(AN26=12,J26,0)</f>
      </c>
      <c r="AL26" s="137">
        <f>IF(AN26=21,J26,0)</f>
      </c>
      <c r="AN26" s="137" t="n">
        <v>21</v>
      </c>
      <c r="AO26" s="137">
        <f>G26*0</f>
      </c>
      <c r="AP26" s="137">
        <f>G26*(1-0)</f>
      </c>
      <c r="AQ26" s="140" t="s">
        <v>118</v>
      </c>
      <c r="AV26" s="137">
        <f>AW26+AX26</f>
      </c>
      <c r="AW26" s="137">
        <f>F26*AO26</f>
      </c>
      <c r="AX26" s="137">
        <f>F26*AP26</f>
      </c>
      <c r="AY26" s="140" t="s">
        <v>160</v>
      </c>
      <c r="AZ26" s="140" t="s">
        <v>161</v>
      </c>
      <c r="BA26" s="113" t="s">
        <v>162</v>
      </c>
      <c r="BC26" s="137">
        <f>AW26+AX26</f>
      </c>
      <c r="BD26" s="137">
        <f>G26/(100-BE26)*100</f>
      </c>
      <c r="BE26" s="137" t="n">
        <v>0</v>
      </c>
      <c r="BF26" s="137">
        <f>26</f>
      </c>
      <c r="BH26" s="137">
        <f>F26*AO26</f>
      </c>
      <c r="BI26" s="137">
        <f>F26*AP26</f>
      </c>
      <c r="BJ26" s="137">
        <f>F26*G26</f>
      </c>
      <c r="BK26" s="137"/>
      <c r="BL26" s="137" t="n">
        <v>96</v>
      </c>
      <c r="BW26" s="137" t="n">
        <v>21</v>
      </c>
      <c r="BX26" s="14" t="s">
        <v>159</v>
      </c>
    </row>
    <row r="27" customHeight="true" ht="27">
      <c r="A27" s="147"/>
      <c r="B27" s="148" t="s">
        <v>61</v>
      </c>
      <c r="C27" s="149" t="s">
        <v>163</v>
      </c>
      <c r="D27" s="150"/>
      <c r="E27" s="150"/>
      <c r="F27" s="150"/>
      <c r="G27" s="151"/>
      <c r="H27" s="150"/>
      <c r="I27" s="150"/>
      <c r="J27" s="150"/>
      <c r="K27" s="152"/>
    </row>
    <row r="28">
      <c r="A28" s="9" t="s">
        <v>164</v>
      </c>
      <c r="B28" s="10" t="s">
        <v>165</v>
      </c>
      <c r="C28" s="14" t="s">
        <v>166</v>
      </c>
      <c r="D28" s="10"/>
      <c r="E28" s="10" t="s">
        <v>167</v>
      </c>
      <c r="F28" s="137" t="n">
        <v>1</v>
      </c>
      <c r="G28" s="138" t="n">
        <v>0</v>
      </c>
      <c r="H28" s="137">
        <f>F28*AO28</f>
      </c>
      <c r="I28" s="137">
        <f>F28*AP28</f>
      </c>
      <c r="J28" s="137">
        <f>F28*G28</f>
      </c>
      <c r="K28" s="139" t="s">
        <v>122</v>
      </c>
      <c r="Z28" s="137">
        <f>IF(AQ28="5",BJ28,0)</f>
      </c>
      <c r="AB28" s="137">
        <f>IF(AQ28="1",BH28,0)</f>
      </c>
      <c r="AC28" s="137">
        <f>IF(AQ28="1",BI28,0)</f>
      </c>
      <c r="AD28" s="137">
        <f>IF(AQ28="7",BH28,0)</f>
      </c>
      <c r="AE28" s="137">
        <f>IF(AQ28="7",BI28,0)</f>
      </c>
      <c r="AF28" s="137">
        <f>IF(AQ28="2",BH28,0)</f>
      </c>
      <c r="AG28" s="137">
        <f>IF(AQ28="2",BI28,0)</f>
      </c>
      <c r="AH28" s="137">
        <f>IF(AQ28="0",BJ28,0)</f>
      </c>
      <c r="AI28" s="113" t="s">
        <v>156</v>
      </c>
      <c r="AJ28" s="137">
        <f>IF(AN28=0,J28,0)</f>
      </c>
      <c r="AK28" s="137">
        <f>IF(AN28=12,J28,0)</f>
      </c>
      <c r="AL28" s="137">
        <f>IF(AN28=21,J28,0)</f>
      </c>
      <c r="AN28" s="137" t="n">
        <v>21</v>
      </c>
      <c r="AO28" s="137">
        <f>G28*0.061163735</f>
      </c>
      <c r="AP28" s="137">
        <f>G28*(1-0.061163735)</f>
      </c>
      <c r="AQ28" s="140" t="s">
        <v>118</v>
      </c>
      <c r="AV28" s="137">
        <f>AW28+AX28</f>
      </c>
      <c r="AW28" s="137">
        <f>F28*AO28</f>
      </c>
      <c r="AX28" s="137">
        <f>F28*AP28</f>
      </c>
      <c r="AY28" s="140" t="s">
        <v>160</v>
      </c>
      <c r="AZ28" s="140" t="s">
        <v>161</v>
      </c>
      <c r="BA28" s="113" t="s">
        <v>162</v>
      </c>
      <c r="BC28" s="137">
        <f>AW28+AX28</f>
      </c>
      <c r="BD28" s="137">
        <f>G28/(100-BE28)*100</f>
      </c>
      <c r="BE28" s="137" t="n">
        <v>0</v>
      </c>
      <c r="BF28" s="137">
        <f>28</f>
      </c>
      <c r="BH28" s="137">
        <f>F28*AO28</f>
      </c>
      <c r="BI28" s="137">
        <f>F28*AP28</f>
      </c>
      <c r="BJ28" s="137">
        <f>F28*G28</f>
      </c>
      <c r="BK28" s="137"/>
      <c r="BL28" s="137" t="n">
        <v>96</v>
      </c>
      <c r="BW28" s="137" t="n">
        <v>21</v>
      </c>
      <c r="BX28" s="14" t="s">
        <v>166</v>
      </c>
    </row>
    <row r="29" customHeight="true" ht="13.5">
      <c r="A29" s="147"/>
      <c r="B29" s="148" t="s">
        <v>61</v>
      </c>
      <c r="C29" s="149" t="s">
        <v>168</v>
      </c>
      <c r="D29" s="150"/>
      <c r="E29" s="150"/>
      <c r="F29" s="150"/>
      <c r="G29" s="151"/>
      <c r="H29" s="150"/>
      <c r="I29" s="150"/>
      <c r="J29" s="150"/>
      <c r="K29" s="152"/>
    </row>
    <row r="30">
      <c r="A30" s="9" t="s">
        <v>169</v>
      </c>
      <c r="B30" s="10" t="s">
        <v>170</v>
      </c>
      <c r="C30" s="14" t="s">
        <v>171</v>
      </c>
      <c r="D30" s="10"/>
      <c r="E30" s="10" t="s">
        <v>167</v>
      </c>
      <c r="F30" s="137" t="n">
        <v>2</v>
      </c>
      <c r="G30" s="138" t="n">
        <v>0</v>
      </c>
      <c r="H30" s="137">
        <f>F30*AO30</f>
      </c>
      <c r="I30" s="137">
        <f>F30*AP30</f>
      </c>
      <c r="J30" s="137">
        <f>F30*G30</f>
      </c>
      <c r="K30" s="139" t="s">
        <v>122</v>
      </c>
      <c r="Z30" s="137">
        <f>IF(AQ30="5",BJ30,0)</f>
      </c>
      <c r="AB30" s="137">
        <f>IF(AQ30="1",BH30,0)</f>
      </c>
      <c r="AC30" s="137">
        <f>IF(AQ30="1",BI30,0)</f>
      </c>
      <c r="AD30" s="137">
        <f>IF(AQ30="7",BH30,0)</f>
      </c>
      <c r="AE30" s="137">
        <f>IF(AQ30="7",BI30,0)</f>
      </c>
      <c r="AF30" s="137">
        <f>IF(AQ30="2",BH30,0)</f>
      </c>
      <c r="AG30" s="137">
        <f>IF(AQ30="2",BI30,0)</f>
      </c>
      <c r="AH30" s="137">
        <f>IF(AQ30="0",BJ30,0)</f>
      </c>
      <c r="AI30" s="113" t="s">
        <v>156</v>
      </c>
      <c r="AJ30" s="137">
        <f>IF(AN30=0,J30,0)</f>
      </c>
      <c r="AK30" s="137">
        <f>IF(AN30=12,J30,0)</f>
      </c>
      <c r="AL30" s="137">
        <f>IF(AN30=21,J30,0)</f>
      </c>
      <c r="AN30" s="137" t="n">
        <v>21</v>
      </c>
      <c r="AO30" s="137">
        <f>G30*0.1259375</f>
      </c>
      <c r="AP30" s="137">
        <f>G30*(1-0.1259375)</f>
      </c>
      <c r="AQ30" s="140" t="s">
        <v>118</v>
      </c>
      <c r="AV30" s="137">
        <f>AW30+AX30</f>
      </c>
      <c r="AW30" s="137">
        <f>F30*AO30</f>
      </c>
      <c r="AX30" s="137">
        <f>F30*AP30</f>
      </c>
      <c r="AY30" s="140" t="s">
        <v>160</v>
      </c>
      <c r="AZ30" s="140" t="s">
        <v>161</v>
      </c>
      <c r="BA30" s="113" t="s">
        <v>162</v>
      </c>
      <c r="BC30" s="137">
        <f>AW30+AX30</f>
      </c>
      <c r="BD30" s="137">
        <f>G30/(100-BE30)*100</f>
      </c>
      <c r="BE30" s="137" t="n">
        <v>0</v>
      </c>
      <c r="BF30" s="137">
        <f>30</f>
      </c>
      <c r="BH30" s="137">
        <f>F30*AO30</f>
      </c>
      <c r="BI30" s="137">
        <f>F30*AP30</f>
      </c>
      <c r="BJ30" s="137">
        <f>F30*G30</f>
      </c>
      <c r="BK30" s="137"/>
      <c r="BL30" s="137" t="n">
        <v>96</v>
      </c>
      <c r="BW30" s="137" t="n">
        <v>21</v>
      </c>
      <c r="BX30" s="14" t="s">
        <v>171</v>
      </c>
    </row>
    <row r="31" customHeight="true" ht="13.5">
      <c r="A31" s="147"/>
      <c r="B31" s="148" t="s">
        <v>61</v>
      </c>
      <c r="C31" s="149" t="s">
        <v>172</v>
      </c>
      <c r="D31" s="150"/>
      <c r="E31" s="150"/>
      <c r="F31" s="150"/>
      <c r="G31" s="151"/>
      <c r="H31" s="150"/>
      <c r="I31" s="150"/>
      <c r="J31" s="150"/>
      <c r="K31" s="152"/>
    </row>
    <row r="32">
      <c r="A32" s="131" t="s">
        <v>10</v>
      </c>
      <c r="B32" s="132" t="s">
        <v>173</v>
      </c>
      <c r="C32" s="133" t="s">
        <v>174</v>
      </c>
      <c r="D32" s="132"/>
      <c r="E32" s="134" t="s">
        <v>77</v>
      </c>
      <c r="F32" s="134" t="s">
        <v>77</v>
      </c>
      <c r="G32" s="135" t="s">
        <v>77</v>
      </c>
      <c r="H32" s="94">
        <f>SUM(H33:H35)</f>
      </c>
      <c r="I32" s="94">
        <f>SUM(I33:I35)</f>
      </c>
      <c r="J32" s="94">
        <f>SUM(J33:J35)</f>
      </c>
      <c r="K32" s="136" t="s">
        <v>10</v>
      </c>
      <c r="AI32" s="113" t="s">
        <v>156</v>
      </c>
      <c r="AS32" s="94">
        <f>SUM(AJ33:AJ35)</f>
      </c>
      <c r="AT32" s="94">
        <f>SUM(AK33:AK35)</f>
      </c>
      <c r="AU32" s="94">
        <f>SUM(AL33:AL35)</f>
      </c>
    </row>
    <row r="33">
      <c r="A33" s="9" t="s">
        <v>175</v>
      </c>
      <c r="B33" s="10" t="s">
        <v>176</v>
      </c>
      <c r="C33" s="14" t="s">
        <v>177</v>
      </c>
      <c r="D33" s="10"/>
      <c r="E33" s="10" t="s">
        <v>135</v>
      </c>
      <c r="F33" s="137" t="n">
        <v>2.405</v>
      </c>
      <c r="G33" s="138" t="n">
        <v>0</v>
      </c>
      <c r="H33" s="137">
        <f>F33*AO33</f>
      </c>
      <c r="I33" s="137">
        <f>F33*AP33</f>
      </c>
      <c r="J33" s="137">
        <f>F33*G33</f>
      </c>
      <c r="K33" s="139" t="s">
        <v>10</v>
      </c>
      <c r="Z33" s="137">
        <f>IF(AQ33="5",BJ33,0)</f>
      </c>
      <c r="AB33" s="137">
        <f>IF(AQ33="1",BH33,0)</f>
      </c>
      <c r="AC33" s="137">
        <f>IF(AQ33="1",BI33,0)</f>
      </c>
      <c r="AD33" s="137">
        <f>IF(AQ33="7",BH33,0)</f>
      </c>
      <c r="AE33" s="137">
        <f>IF(AQ33="7",BI33,0)</f>
      </c>
      <c r="AF33" s="137">
        <f>IF(AQ33="2",BH33,0)</f>
      </c>
      <c r="AG33" s="137">
        <f>IF(AQ33="2",BI33,0)</f>
      </c>
      <c r="AH33" s="137">
        <f>IF(AQ33="0",BJ33,0)</f>
      </c>
      <c r="AI33" s="113" t="s">
        <v>156</v>
      </c>
      <c r="AJ33" s="137">
        <f>IF(AN33=0,J33,0)</f>
      </c>
      <c r="AK33" s="137">
        <f>IF(AN33=12,J33,0)</f>
      </c>
      <c r="AL33" s="137">
        <f>IF(AN33=21,J33,0)</f>
      </c>
      <c r="AN33" s="137" t="n">
        <v>21</v>
      </c>
      <c r="AO33" s="137">
        <f>G33*0.010430556</f>
      </c>
      <c r="AP33" s="137">
        <f>G33*(1-0.010430556)</f>
      </c>
      <c r="AQ33" s="140" t="s">
        <v>136</v>
      </c>
      <c r="AV33" s="137">
        <f>AW33+AX33</f>
      </c>
      <c r="AW33" s="137">
        <f>F33*AO33</f>
      </c>
      <c r="AX33" s="137">
        <f>F33*AP33</f>
      </c>
      <c r="AY33" s="140" t="s">
        <v>178</v>
      </c>
      <c r="AZ33" s="140" t="s">
        <v>161</v>
      </c>
      <c r="BA33" s="113" t="s">
        <v>162</v>
      </c>
      <c r="BC33" s="137">
        <f>AW33+AX33</f>
      </c>
      <c r="BD33" s="137">
        <f>G33/(100-BE33)*100</f>
      </c>
      <c r="BE33" s="137" t="n">
        <v>0</v>
      </c>
      <c r="BF33" s="137">
        <f>33</f>
      </c>
      <c r="BH33" s="137">
        <f>F33*AO33</f>
      </c>
      <c r="BI33" s="137">
        <f>F33*AP33</f>
      </c>
      <c r="BJ33" s="137">
        <f>F33*G33</f>
      </c>
      <c r="BK33" s="137"/>
      <c r="BL33" s="137"/>
      <c r="BW33" s="137" t="n">
        <v>21</v>
      </c>
      <c r="BX33" s="14" t="s">
        <v>177</v>
      </c>
    </row>
    <row r="34" customHeight="true" ht="13.5">
      <c r="A34" s="147"/>
      <c r="B34" s="148" t="s">
        <v>61</v>
      </c>
      <c r="C34" s="149" t="s">
        <v>179</v>
      </c>
      <c r="D34" s="150"/>
      <c r="E34" s="150"/>
      <c r="F34" s="150"/>
      <c r="G34" s="151"/>
      <c r="H34" s="150"/>
      <c r="I34" s="150"/>
      <c r="J34" s="150"/>
      <c r="K34" s="152"/>
    </row>
    <row r="35">
      <c r="A35" s="9" t="s">
        <v>115</v>
      </c>
      <c r="B35" s="10" t="s">
        <v>180</v>
      </c>
      <c r="C35" s="14" t="s">
        <v>181</v>
      </c>
      <c r="D35" s="10"/>
      <c r="E35" s="10" t="s">
        <v>135</v>
      </c>
      <c r="F35" s="137" t="n">
        <v>2.405</v>
      </c>
      <c r="G35" s="138" t="n">
        <v>0</v>
      </c>
      <c r="H35" s="137">
        <f>F35*AO35</f>
      </c>
      <c r="I35" s="137">
        <f>F35*AP35</f>
      </c>
      <c r="J35" s="137">
        <f>F35*G35</f>
      </c>
      <c r="K35" s="139" t="s">
        <v>122</v>
      </c>
      <c r="Z35" s="137">
        <f>IF(AQ35="5",BJ35,0)</f>
      </c>
      <c r="AB35" s="137">
        <f>IF(AQ35="1",BH35,0)</f>
      </c>
      <c r="AC35" s="137">
        <f>IF(AQ35="1",BI35,0)</f>
      </c>
      <c r="AD35" s="137">
        <f>IF(AQ35="7",BH35,0)</f>
      </c>
      <c r="AE35" s="137">
        <f>IF(AQ35="7",BI35,0)</f>
      </c>
      <c r="AF35" s="137">
        <f>IF(AQ35="2",BH35,0)</f>
      </c>
      <c r="AG35" s="137">
        <f>IF(AQ35="2",BI35,0)</f>
      </c>
      <c r="AH35" s="137">
        <f>IF(AQ35="0",BJ35,0)</f>
      </c>
      <c r="AI35" s="113" t="s">
        <v>156</v>
      </c>
      <c r="AJ35" s="137">
        <f>IF(AN35=0,J35,0)</f>
      </c>
      <c r="AK35" s="137">
        <f>IF(AN35=12,J35,0)</f>
      </c>
      <c r="AL35" s="137">
        <f>IF(AN35=21,J35,0)</f>
      </c>
      <c r="AN35" s="137" t="n">
        <v>21</v>
      </c>
      <c r="AO35" s="137">
        <f>G35*0</f>
      </c>
      <c r="AP35" s="137">
        <f>G35*(1-0)</f>
      </c>
      <c r="AQ35" s="140" t="s">
        <v>136</v>
      </c>
      <c r="AV35" s="137">
        <f>AW35+AX35</f>
      </c>
      <c r="AW35" s="137">
        <f>F35*AO35</f>
      </c>
      <c r="AX35" s="137">
        <f>F35*AP35</f>
      </c>
      <c r="AY35" s="140" t="s">
        <v>178</v>
      </c>
      <c r="AZ35" s="140" t="s">
        <v>161</v>
      </c>
      <c r="BA35" s="113" t="s">
        <v>162</v>
      </c>
      <c r="BC35" s="137">
        <f>AW35+AX35</f>
      </c>
      <c r="BD35" s="137">
        <f>G35/(100-BE35)*100</f>
      </c>
      <c r="BE35" s="137" t="n">
        <v>0</v>
      </c>
      <c r="BF35" s="137">
        <f>35</f>
      </c>
      <c r="BH35" s="137">
        <f>F35*AO35</f>
      </c>
      <c r="BI35" s="137">
        <f>F35*AP35</f>
      </c>
      <c r="BJ35" s="137">
        <f>F35*G35</f>
      </c>
      <c r="BK35" s="137"/>
      <c r="BL35" s="137"/>
      <c r="BW35" s="137" t="n">
        <v>21</v>
      </c>
      <c r="BX35" s="14" t="s">
        <v>181</v>
      </c>
    </row>
    <row r="36">
      <c r="A36" s="141" t="s">
        <v>10</v>
      </c>
      <c r="B36" s="142" t="s">
        <v>10</v>
      </c>
      <c r="C36" s="143" t="s">
        <v>182</v>
      </c>
      <c r="D36" s="142"/>
      <c r="E36" s="144" t="s">
        <v>77</v>
      </c>
      <c r="F36" s="144" t="s">
        <v>77</v>
      </c>
      <c r="G36" s="135" t="s">
        <v>77</v>
      </c>
      <c r="H36" s="145">
        <f>H37+H39+H55+H57</f>
      </c>
      <c r="I36" s="145">
        <f>I37+I39+I55+I57</f>
      </c>
      <c r="J36" s="145">
        <f>J37+J39+J55+J57</f>
      </c>
      <c r="K36" s="146" t="s">
        <v>10</v>
      </c>
    </row>
    <row r="37">
      <c r="A37" s="131" t="s">
        <v>10</v>
      </c>
      <c r="B37" s="132" t="s">
        <v>183</v>
      </c>
      <c r="C37" s="133" t="s">
        <v>184</v>
      </c>
      <c r="D37" s="132"/>
      <c r="E37" s="134" t="s">
        <v>77</v>
      </c>
      <c r="F37" s="134" t="s">
        <v>77</v>
      </c>
      <c r="G37" s="135" t="s">
        <v>77</v>
      </c>
      <c r="H37" s="94">
        <f>SUM(H38:H38)</f>
      </c>
      <c r="I37" s="94">
        <f>SUM(I38:I38)</f>
      </c>
      <c r="J37" s="94">
        <f>SUM(J38:J38)</f>
      </c>
      <c r="K37" s="136" t="s">
        <v>10</v>
      </c>
      <c r="AI37" s="113" t="s">
        <v>185</v>
      </c>
      <c r="AS37" s="94">
        <f>SUM(AJ38:AJ38)</f>
      </c>
      <c r="AT37" s="94">
        <f>SUM(AK38:AK38)</f>
      </c>
      <c r="AU37" s="94">
        <f>SUM(AL38:AL38)</f>
      </c>
    </row>
    <row r="38">
      <c r="A38" s="9" t="s">
        <v>186</v>
      </c>
      <c r="B38" s="10" t="s">
        <v>187</v>
      </c>
      <c r="C38" s="14" t="s">
        <v>188</v>
      </c>
      <c r="D38" s="10"/>
      <c r="E38" s="10" t="s">
        <v>189</v>
      </c>
      <c r="F38" s="137" t="n">
        <v>34</v>
      </c>
      <c r="G38" s="138" t="n">
        <v>0</v>
      </c>
      <c r="H38" s="137">
        <f>F38*AO38</f>
      </c>
      <c r="I38" s="137">
        <f>F38*AP38</f>
      </c>
      <c r="J38" s="137">
        <f>F38*G38</f>
      </c>
      <c r="K38" s="139" t="s">
        <v>10</v>
      </c>
      <c r="Z38" s="137">
        <f>IF(AQ38="5",BJ38,0)</f>
      </c>
      <c r="AB38" s="137">
        <f>IF(AQ38="1",BH38,0)</f>
      </c>
      <c r="AC38" s="137">
        <f>IF(AQ38="1",BI38,0)</f>
      </c>
      <c r="AD38" s="137">
        <f>IF(AQ38="7",BH38,0)</f>
      </c>
      <c r="AE38" s="137">
        <f>IF(AQ38="7",BI38,0)</f>
      </c>
      <c r="AF38" s="137">
        <f>IF(AQ38="2",BH38,0)</f>
      </c>
      <c r="AG38" s="137">
        <f>IF(AQ38="2",BI38,0)</f>
      </c>
      <c r="AH38" s="137">
        <f>IF(AQ38="0",BJ38,0)</f>
      </c>
      <c r="AI38" s="113" t="s">
        <v>185</v>
      </c>
      <c r="AJ38" s="137">
        <f>IF(AN38=0,J38,0)</f>
      </c>
      <c r="AK38" s="137">
        <f>IF(AN38=12,J38,0)</f>
      </c>
      <c r="AL38" s="137">
        <f>IF(AN38=21,J38,0)</f>
      </c>
      <c r="AN38" s="137" t="n">
        <v>21</v>
      </c>
      <c r="AO38" s="137">
        <f>G38*0</f>
      </c>
      <c r="AP38" s="137">
        <f>G38*(1-0)</f>
      </c>
      <c r="AQ38" s="140" t="s">
        <v>118</v>
      </c>
      <c r="AV38" s="137">
        <f>AW38+AX38</f>
      </c>
      <c r="AW38" s="137">
        <f>F38*AO38</f>
      </c>
      <c r="AX38" s="137">
        <f>F38*AP38</f>
      </c>
      <c r="AY38" s="140" t="s">
        <v>190</v>
      </c>
      <c r="AZ38" s="140" t="s">
        <v>191</v>
      </c>
      <c r="BA38" s="113" t="s">
        <v>192</v>
      </c>
      <c r="BC38" s="137">
        <f>AW38+AX38</f>
      </c>
      <c r="BD38" s="137">
        <f>G38/(100-BE38)*100</f>
      </c>
      <c r="BE38" s="137" t="n">
        <v>0</v>
      </c>
      <c r="BF38" s="137">
        <f>38</f>
      </c>
      <c r="BH38" s="137">
        <f>F38*AO38</f>
      </c>
      <c r="BI38" s="137">
        <f>F38*AP38</f>
      </c>
      <c r="BJ38" s="137">
        <f>F38*G38</f>
      </c>
      <c r="BK38" s="137"/>
      <c r="BL38" s="137" t="n">
        <v>111</v>
      </c>
      <c r="BW38" s="137" t="n">
        <v>21</v>
      </c>
      <c r="BX38" s="14" t="s">
        <v>188</v>
      </c>
    </row>
    <row r="39">
      <c r="A39" s="131" t="s">
        <v>10</v>
      </c>
      <c r="B39" s="132" t="s">
        <v>193</v>
      </c>
      <c r="C39" s="133" t="s">
        <v>194</v>
      </c>
      <c r="D39" s="132"/>
      <c r="E39" s="134" t="s">
        <v>77</v>
      </c>
      <c r="F39" s="134" t="s">
        <v>77</v>
      </c>
      <c r="G39" s="135" t="s">
        <v>77</v>
      </c>
      <c r="H39" s="94">
        <f>SUM(H40:H54)</f>
      </c>
      <c r="I39" s="94">
        <f>SUM(I40:I54)</f>
      </c>
      <c r="J39" s="94">
        <f>SUM(J40:J54)</f>
      </c>
      <c r="K39" s="136" t="s">
        <v>10</v>
      </c>
      <c r="AI39" s="113" t="s">
        <v>185</v>
      </c>
      <c r="AS39" s="94">
        <f>SUM(AJ40:AJ54)</f>
      </c>
      <c r="AT39" s="94">
        <f>SUM(AK40:AK54)</f>
      </c>
      <c r="AU39" s="94">
        <f>SUM(AL40:AL54)</f>
      </c>
    </row>
    <row r="40">
      <c r="A40" s="9" t="s">
        <v>195</v>
      </c>
      <c r="B40" s="10" t="s">
        <v>196</v>
      </c>
      <c r="C40" s="14" t="s">
        <v>197</v>
      </c>
      <c r="D40" s="10"/>
      <c r="E40" s="10" t="s">
        <v>167</v>
      </c>
      <c r="F40" s="137" t="n">
        <v>34</v>
      </c>
      <c r="G40" s="138" t="n">
        <v>0</v>
      </c>
      <c r="H40" s="137">
        <f>F40*AO40</f>
      </c>
      <c r="I40" s="137">
        <f>F40*AP40</f>
      </c>
      <c r="J40" s="137">
        <f>F40*G40</f>
      </c>
      <c r="K40" s="139" t="s">
        <v>122</v>
      </c>
      <c r="Z40" s="137">
        <f>IF(AQ40="5",BJ40,0)</f>
      </c>
      <c r="AB40" s="137">
        <f>IF(AQ40="1",BH40,0)</f>
      </c>
      <c r="AC40" s="137">
        <f>IF(AQ40="1",BI40,0)</f>
      </c>
      <c r="AD40" s="137">
        <f>IF(AQ40="7",BH40,0)</f>
      </c>
      <c r="AE40" s="137">
        <f>IF(AQ40="7",BI40,0)</f>
      </c>
      <c r="AF40" s="137">
        <f>IF(AQ40="2",BH40,0)</f>
      </c>
      <c r="AG40" s="137">
        <f>IF(AQ40="2",BI40,0)</f>
      </c>
      <c r="AH40" s="137">
        <f>IF(AQ40="0",BJ40,0)</f>
      </c>
      <c r="AI40" s="113" t="s">
        <v>185</v>
      </c>
      <c r="AJ40" s="137">
        <f>IF(AN40=0,J40,0)</f>
      </c>
      <c r="AK40" s="137">
        <f>IF(AN40=12,J40,0)</f>
      </c>
      <c r="AL40" s="137">
        <f>IF(AN40=21,J40,0)</f>
      </c>
      <c r="AN40" s="137" t="n">
        <v>21</v>
      </c>
      <c r="AO40" s="137">
        <f>G40*0</f>
      </c>
      <c r="AP40" s="137">
        <f>G40*(1-0)</f>
      </c>
      <c r="AQ40" s="140" t="s">
        <v>118</v>
      </c>
      <c r="AV40" s="137">
        <f>AW40+AX40</f>
      </c>
      <c r="AW40" s="137">
        <f>F40*AO40</f>
      </c>
      <c r="AX40" s="137">
        <f>F40*AP40</f>
      </c>
      <c r="AY40" s="140" t="s">
        <v>198</v>
      </c>
      <c r="AZ40" s="140" t="s">
        <v>191</v>
      </c>
      <c r="BA40" s="113" t="s">
        <v>192</v>
      </c>
      <c r="BC40" s="137">
        <f>AW40+AX40</f>
      </c>
      <c r="BD40" s="137">
        <f>G40/(100-BE40)*100</f>
      </c>
      <c r="BE40" s="137" t="n">
        <v>0</v>
      </c>
      <c r="BF40" s="137">
        <f>40</f>
      </c>
      <c r="BH40" s="137">
        <f>F40*AO40</f>
      </c>
      <c r="BI40" s="137">
        <f>F40*AP40</f>
      </c>
      <c r="BJ40" s="137">
        <f>F40*G40</f>
      </c>
      <c r="BK40" s="137"/>
      <c r="BL40" s="137" t="n">
        <v>18</v>
      </c>
      <c r="BW40" s="137" t="n">
        <v>21</v>
      </c>
      <c r="BX40" s="14" t="s">
        <v>197</v>
      </c>
    </row>
    <row r="41" customHeight="true" ht="27">
      <c r="A41" s="147"/>
      <c r="B41" s="148" t="s">
        <v>61</v>
      </c>
      <c r="C41" s="149" t="s">
        <v>199</v>
      </c>
      <c r="D41" s="150"/>
      <c r="E41" s="150"/>
      <c r="F41" s="150"/>
      <c r="G41" s="151"/>
      <c r="H41" s="150"/>
      <c r="I41" s="150"/>
      <c r="J41" s="150"/>
      <c r="K41" s="152"/>
    </row>
    <row r="42">
      <c r="A42" s="9" t="s">
        <v>200</v>
      </c>
      <c r="B42" s="10" t="s">
        <v>201</v>
      </c>
      <c r="C42" s="14" t="s">
        <v>202</v>
      </c>
      <c r="D42" s="10"/>
      <c r="E42" s="10" t="s">
        <v>150</v>
      </c>
      <c r="F42" s="137" t="n">
        <v>16.6</v>
      </c>
      <c r="G42" s="138" t="n">
        <v>0</v>
      </c>
      <c r="H42" s="137">
        <f>F42*AO42</f>
      </c>
      <c r="I42" s="137">
        <f>F42*AP42</f>
      </c>
      <c r="J42" s="137">
        <f>F42*G42</f>
      </c>
      <c r="K42" s="139" t="s">
        <v>10</v>
      </c>
      <c r="Z42" s="137">
        <f>IF(AQ42="5",BJ42,0)</f>
      </c>
      <c r="AB42" s="137">
        <f>IF(AQ42="1",BH42,0)</f>
      </c>
      <c r="AC42" s="137">
        <f>IF(AQ42="1",BI42,0)</f>
      </c>
      <c r="AD42" s="137">
        <f>IF(AQ42="7",BH42,0)</f>
      </c>
      <c r="AE42" s="137">
        <f>IF(AQ42="7",BI42,0)</f>
      </c>
      <c r="AF42" s="137">
        <f>IF(AQ42="2",BH42,0)</f>
      </c>
      <c r="AG42" s="137">
        <f>IF(AQ42="2",BI42,0)</f>
      </c>
      <c r="AH42" s="137">
        <f>IF(AQ42="0",BJ42,0)</f>
      </c>
      <c r="AI42" s="113" t="s">
        <v>185</v>
      </c>
      <c r="AJ42" s="137">
        <f>IF(AN42=0,J42,0)</f>
      </c>
      <c r="AK42" s="137">
        <f>IF(AN42=12,J42,0)</f>
      </c>
      <c r="AL42" s="137">
        <f>IF(AN42=21,J42,0)</f>
      </c>
      <c r="AN42" s="137" t="n">
        <v>21</v>
      </c>
      <c r="AO42" s="137">
        <f>G42*0</f>
      </c>
      <c r="AP42" s="137">
        <f>G42*(1-0)</f>
      </c>
      <c r="AQ42" s="140" t="s">
        <v>118</v>
      </c>
      <c r="AV42" s="137">
        <f>AW42+AX42</f>
      </c>
      <c r="AW42" s="137">
        <f>F42*AO42</f>
      </c>
      <c r="AX42" s="137">
        <f>F42*AP42</f>
      </c>
      <c r="AY42" s="140" t="s">
        <v>198</v>
      </c>
      <c r="AZ42" s="140" t="s">
        <v>191</v>
      </c>
      <c r="BA42" s="113" t="s">
        <v>192</v>
      </c>
      <c r="BC42" s="137">
        <f>AW42+AX42</f>
      </c>
      <c r="BD42" s="137">
        <f>G42/(100-BE42)*100</f>
      </c>
      <c r="BE42" s="137" t="n">
        <v>0</v>
      </c>
      <c r="BF42" s="137">
        <f>42</f>
      </c>
      <c r="BH42" s="137">
        <f>F42*AO42</f>
      </c>
      <c r="BI42" s="137">
        <f>F42*AP42</f>
      </c>
      <c r="BJ42" s="137">
        <f>F42*G42</f>
      </c>
      <c r="BK42" s="137"/>
      <c r="BL42" s="137" t="n">
        <v>18</v>
      </c>
      <c r="BW42" s="137" t="n">
        <v>21</v>
      </c>
      <c r="BX42" s="14" t="s">
        <v>202</v>
      </c>
    </row>
    <row r="43" customHeight="true" ht="13.5">
      <c r="A43" s="147"/>
      <c r="B43" s="148" t="s">
        <v>61</v>
      </c>
      <c r="C43" s="149" t="s">
        <v>203</v>
      </c>
      <c r="D43" s="150"/>
      <c r="E43" s="150"/>
      <c r="F43" s="150"/>
      <c r="G43" s="151"/>
      <c r="H43" s="150"/>
      <c r="I43" s="150"/>
      <c r="J43" s="150"/>
      <c r="K43" s="152"/>
    </row>
    <row r="44">
      <c r="A44" s="9" t="s">
        <v>204</v>
      </c>
      <c r="B44" s="10" t="s">
        <v>152</v>
      </c>
      <c r="C44" s="14" t="s">
        <v>205</v>
      </c>
      <c r="D44" s="10"/>
      <c r="E44" s="10" t="s">
        <v>150</v>
      </c>
      <c r="F44" s="137" t="n">
        <v>16.6</v>
      </c>
      <c r="G44" s="138" t="n">
        <v>0</v>
      </c>
      <c r="H44" s="137">
        <f>F44*AO44</f>
      </c>
      <c r="I44" s="137">
        <f>F44*AP44</f>
      </c>
      <c r="J44" s="137">
        <f>F44*G44</f>
      </c>
      <c r="K44" s="139" t="s">
        <v>122</v>
      </c>
      <c r="Z44" s="137">
        <f>IF(AQ44="5",BJ44,0)</f>
      </c>
      <c r="AB44" s="137">
        <f>IF(AQ44="1",BH44,0)</f>
      </c>
      <c r="AC44" s="137">
        <f>IF(AQ44="1",BI44,0)</f>
      </c>
      <c r="AD44" s="137">
        <f>IF(AQ44="7",BH44,0)</f>
      </c>
      <c r="AE44" s="137">
        <f>IF(AQ44="7",BI44,0)</f>
      </c>
      <c r="AF44" s="137">
        <f>IF(AQ44="2",BH44,0)</f>
      </c>
      <c r="AG44" s="137">
        <f>IF(AQ44="2",BI44,0)</f>
      </c>
      <c r="AH44" s="137">
        <f>IF(AQ44="0",BJ44,0)</f>
      </c>
      <c r="AI44" s="113" t="s">
        <v>185</v>
      </c>
      <c r="AJ44" s="137">
        <f>IF(AN44=0,J44,0)</f>
      </c>
      <c r="AK44" s="137">
        <f>IF(AN44=12,J44,0)</f>
      </c>
      <c r="AL44" s="137">
        <f>IF(AN44=21,J44,0)</f>
      </c>
      <c r="AN44" s="137" t="n">
        <v>21</v>
      </c>
      <c r="AO44" s="137">
        <f>G44*0</f>
      </c>
      <c r="AP44" s="137">
        <f>G44*(1-0)</f>
      </c>
      <c r="AQ44" s="140" t="s">
        <v>118</v>
      </c>
      <c r="AV44" s="137">
        <f>AW44+AX44</f>
      </c>
      <c r="AW44" s="137">
        <f>F44*AO44</f>
      </c>
      <c r="AX44" s="137">
        <f>F44*AP44</f>
      </c>
      <c r="AY44" s="140" t="s">
        <v>198</v>
      </c>
      <c r="AZ44" s="140" t="s">
        <v>191</v>
      </c>
      <c r="BA44" s="113" t="s">
        <v>192</v>
      </c>
      <c r="BC44" s="137">
        <f>AW44+AX44</f>
      </c>
      <c r="BD44" s="137">
        <f>G44/(100-BE44)*100</f>
      </c>
      <c r="BE44" s="137" t="n">
        <v>0</v>
      </c>
      <c r="BF44" s="137">
        <f>44</f>
      </c>
      <c r="BH44" s="137">
        <f>F44*AO44</f>
      </c>
      <c r="BI44" s="137">
        <f>F44*AP44</f>
      </c>
      <c r="BJ44" s="137">
        <f>F44*G44</f>
      </c>
      <c r="BK44" s="137"/>
      <c r="BL44" s="137" t="n">
        <v>18</v>
      </c>
      <c r="BW44" s="137" t="n">
        <v>21</v>
      </c>
      <c r="BX44" s="14" t="s">
        <v>205</v>
      </c>
    </row>
    <row r="45">
      <c r="A45" s="9" t="s">
        <v>126</v>
      </c>
      <c r="B45" s="10" t="s">
        <v>206</v>
      </c>
      <c r="C45" s="14" t="s">
        <v>207</v>
      </c>
      <c r="D45" s="10"/>
      <c r="E45" s="10" t="s">
        <v>167</v>
      </c>
      <c r="F45" s="137" t="n">
        <v>11</v>
      </c>
      <c r="G45" s="138" t="n">
        <v>0</v>
      </c>
      <c r="H45" s="137">
        <f>F45*AO45</f>
      </c>
      <c r="I45" s="137">
        <f>F45*AP45</f>
      </c>
      <c r="J45" s="137">
        <f>F45*G45</f>
      </c>
      <c r="K45" s="139" t="s">
        <v>122</v>
      </c>
      <c r="Z45" s="137">
        <f>IF(AQ45="5",BJ45,0)</f>
      </c>
      <c r="AB45" s="137">
        <f>IF(AQ45="1",BH45,0)</f>
      </c>
      <c r="AC45" s="137">
        <f>IF(AQ45="1",BI45,0)</f>
      </c>
      <c r="AD45" s="137">
        <f>IF(AQ45="7",BH45,0)</f>
      </c>
      <c r="AE45" s="137">
        <f>IF(AQ45="7",BI45,0)</f>
      </c>
      <c r="AF45" s="137">
        <f>IF(AQ45="2",BH45,0)</f>
      </c>
      <c r="AG45" s="137">
        <f>IF(AQ45="2",BI45,0)</f>
      </c>
      <c r="AH45" s="137">
        <f>IF(AQ45="0",BJ45,0)</f>
      </c>
      <c r="AI45" s="113" t="s">
        <v>185</v>
      </c>
      <c r="AJ45" s="137">
        <f>IF(AN45=0,J45,0)</f>
      </c>
      <c r="AK45" s="137">
        <f>IF(AN45=12,J45,0)</f>
      </c>
      <c r="AL45" s="137">
        <f>IF(AN45=21,J45,0)</f>
      </c>
      <c r="AN45" s="137" t="n">
        <v>21</v>
      </c>
      <c r="AO45" s="137">
        <f>G45*0.003554079</f>
      </c>
      <c r="AP45" s="137">
        <f>G45*(1-0.003554079)</f>
      </c>
      <c r="AQ45" s="140" t="s">
        <v>118</v>
      </c>
      <c r="AV45" s="137">
        <f>AW45+AX45</f>
      </c>
      <c r="AW45" s="137">
        <f>F45*AO45</f>
      </c>
      <c r="AX45" s="137">
        <f>F45*AP45</f>
      </c>
      <c r="AY45" s="140" t="s">
        <v>198</v>
      </c>
      <c r="AZ45" s="140" t="s">
        <v>191</v>
      </c>
      <c r="BA45" s="113" t="s">
        <v>192</v>
      </c>
      <c r="BC45" s="137">
        <f>AW45+AX45</f>
      </c>
      <c r="BD45" s="137">
        <f>G45/(100-BE45)*100</f>
      </c>
      <c r="BE45" s="137" t="n">
        <v>0</v>
      </c>
      <c r="BF45" s="137">
        <f>45</f>
      </c>
      <c r="BH45" s="137">
        <f>F45*AO45</f>
      </c>
      <c r="BI45" s="137">
        <f>F45*AP45</f>
      </c>
      <c r="BJ45" s="137">
        <f>F45*G45</f>
      </c>
      <c r="BK45" s="137"/>
      <c r="BL45" s="137" t="n">
        <v>18</v>
      </c>
      <c r="BW45" s="137" t="n">
        <v>21</v>
      </c>
      <c r="BX45" s="14" t="s">
        <v>207</v>
      </c>
    </row>
    <row r="46" customHeight="true" ht="13.5">
      <c r="A46" s="147"/>
      <c r="B46" s="148" t="s">
        <v>61</v>
      </c>
      <c r="C46" s="149" t="s">
        <v>208</v>
      </c>
      <c r="D46" s="150"/>
      <c r="E46" s="150"/>
      <c r="F46" s="150"/>
      <c r="G46" s="151"/>
      <c r="H46" s="150"/>
      <c r="I46" s="150"/>
      <c r="J46" s="150"/>
      <c r="K46" s="152"/>
    </row>
    <row r="47">
      <c r="A47" s="9" t="s">
        <v>209</v>
      </c>
      <c r="B47" s="10" t="s">
        <v>210</v>
      </c>
      <c r="C47" s="14" t="s">
        <v>211</v>
      </c>
      <c r="D47" s="10"/>
      <c r="E47" s="10" t="s">
        <v>167</v>
      </c>
      <c r="F47" s="137" t="n">
        <v>23</v>
      </c>
      <c r="G47" s="138" t="n">
        <v>0</v>
      </c>
      <c r="H47" s="137">
        <f>F47*AO47</f>
      </c>
      <c r="I47" s="137">
        <f>F47*AP47</f>
      </c>
      <c r="J47" s="137">
        <f>F47*G47</f>
      </c>
      <c r="K47" s="139" t="s">
        <v>122</v>
      </c>
      <c r="Z47" s="137">
        <f>IF(AQ47="5",BJ47,0)</f>
      </c>
      <c r="AB47" s="137">
        <f>IF(AQ47="1",BH47,0)</f>
      </c>
      <c r="AC47" s="137">
        <f>IF(AQ47="1",BI47,0)</f>
      </c>
      <c r="AD47" s="137">
        <f>IF(AQ47="7",BH47,0)</f>
      </c>
      <c r="AE47" s="137">
        <f>IF(AQ47="7",BI47,0)</f>
      </c>
      <c r="AF47" s="137">
        <f>IF(AQ47="2",BH47,0)</f>
      </c>
      <c r="AG47" s="137">
        <f>IF(AQ47="2",BI47,0)</f>
      </c>
      <c r="AH47" s="137">
        <f>IF(AQ47="0",BJ47,0)</f>
      </c>
      <c r="AI47" s="113" t="s">
        <v>185</v>
      </c>
      <c r="AJ47" s="137">
        <f>IF(AN47=0,J47,0)</f>
      </c>
      <c r="AK47" s="137">
        <f>IF(AN47=12,J47,0)</f>
      </c>
      <c r="AL47" s="137">
        <f>IF(AN47=21,J47,0)</f>
      </c>
      <c r="AN47" s="137" t="n">
        <v>21</v>
      </c>
      <c r="AO47" s="137">
        <f>G47*0.006265207</f>
      </c>
      <c r="AP47" s="137">
        <f>G47*(1-0.006265207)</f>
      </c>
      <c r="AQ47" s="140" t="s">
        <v>118</v>
      </c>
      <c r="AV47" s="137">
        <f>AW47+AX47</f>
      </c>
      <c r="AW47" s="137">
        <f>F47*AO47</f>
      </c>
      <c r="AX47" s="137">
        <f>F47*AP47</f>
      </c>
      <c r="AY47" s="140" t="s">
        <v>198</v>
      </c>
      <c r="AZ47" s="140" t="s">
        <v>191</v>
      </c>
      <c r="BA47" s="113" t="s">
        <v>192</v>
      </c>
      <c r="BC47" s="137">
        <f>AW47+AX47</f>
      </c>
      <c r="BD47" s="137">
        <f>G47/(100-BE47)*100</f>
      </c>
      <c r="BE47" s="137" t="n">
        <v>0</v>
      </c>
      <c r="BF47" s="137">
        <f>47</f>
      </c>
      <c r="BH47" s="137">
        <f>F47*AO47</f>
      </c>
      <c r="BI47" s="137">
        <f>F47*AP47</f>
      </c>
      <c r="BJ47" s="137">
        <f>F47*G47</f>
      </c>
      <c r="BK47" s="137"/>
      <c r="BL47" s="137" t="n">
        <v>18</v>
      </c>
      <c r="BW47" s="137" t="n">
        <v>21</v>
      </c>
      <c r="BX47" s="14" t="s">
        <v>211</v>
      </c>
    </row>
    <row r="48" customHeight="true" ht="13.5">
      <c r="A48" s="147"/>
      <c r="B48" s="148" t="s">
        <v>61</v>
      </c>
      <c r="C48" s="149" t="s">
        <v>212</v>
      </c>
      <c r="D48" s="150"/>
      <c r="E48" s="150"/>
      <c r="F48" s="150"/>
      <c r="G48" s="151"/>
      <c r="H48" s="150"/>
      <c r="I48" s="150"/>
      <c r="J48" s="150"/>
      <c r="K48" s="152"/>
    </row>
    <row r="49">
      <c r="A49" s="9" t="s">
        <v>193</v>
      </c>
      <c r="B49" s="10" t="s">
        <v>213</v>
      </c>
      <c r="C49" s="14" t="s">
        <v>214</v>
      </c>
      <c r="D49" s="10"/>
      <c r="E49" s="10" t="s">
        <v>167</v>
      </c>
      <c r="F49" s="137" t="n">
        <v>34</v>
      </c>
      <c r="G49" s="138" t="n">
        <v>0</v>
      </c>
      <c r="H49" s="137">
        <f>F49*AO49</f>
      </c>
      <c r="I49" s="137">
        <f>F49*AP49</f>
      </c>
      <c r="J49" s="137">
        <f>F49*G49</f>
      </c>
      <c r="K49" s="139" t="s">
        <v>122</v>
      </c>
      <c r="Z49" s="137">
        <f>IF(AQ49="5",BJ49,0)</f>
      </c>
      <c r="AB49" s="137">
        <f>IF(AQ49="1",BH49,0)</f>
      </c>
      <c r="AC49" s="137">
        <f>IF(AQ49="1",BI49,0)</f>
      </c>
      <c r="AD49" s="137">
        <f>IF(AQ49="7",BH49,0)</f>
      </c>
      <c r="AE49" s="137">
        <f>IF(AQ49="7",BI49,0)</f>
      </c>
      <c r="AF49" s="137">
        <f>IF(AQ49="2",BH49,0)</f>
      </c>
      <c r="AG49" s="137">
        <f>IF(AQ49="2",BI49,0)</f>
      </c>
      <c r="AH49" s="137">
        <f>IF(AQ49="0",BJ49,0)</f>
      </c>
      <c r="AI49" s="113" t="s">
        <v>185</v>
      </c>
      <c r="AJ49" s="137">
        <f>IF(AN49=0,J49,0)</f>
      </c>
      <c r="AK49" s="137">
        <f>IF(AN49=12,J49,0)</f>
      </c>
      <c r="AL49" s="137">
        <f>IF(AN49=21,J49,0)</f>
      </c>
      <c r="AN49" s="137" t="n">
        <v>21</v>
      </c>
      <c r="AO49" s="137">
        <f>G49*0</f>
      </c>
      <c r="AP49" s="137">
        <f>G49*(1-0)</f>
      </c>
      <c r="AQ49" s="140" t="s">
        <v>118</v>
      </c>
      <c r="AV49" s="137">
        <f>AW49+AX49</f>
      </c>
      <c r="AW49" s="137">
        <f>F49*AO49</f>
      </c>
      <c r="AX49" s="137">
        <f>F49*AP49</f>
      </c>
      <c r="AY49" s="140" t="s">
        <v>198</v>
      </c>
      <c r="AZ49" s="140" t="s">
        <v>191</v>
      </c>
      <c r="BA49" s="113" t="s">
        <v>192</v>
      </c>
      <c r="BC49" s="137">
        <f>AW49+AX49</f>
      </c>
      <c r="BD49" s="137">
        <f>G49/(100-BE49)*100</f>
      </c>
      <c r="BE49" s="137" t="n">
        <v>0</v>
      </c>
      <c r="BF49" s="137">
        <f>49</f>
      </c>
      <c r="BH49" s="137">
        <f>F49*AO49</f>
      </c>
      <c r="BI49" s="137">
        <f>F49*AP49</f>
      </c>
      <c r="BJ49" s="137">
        <f>F49*G49</f>
      </c>
      <c r="BK49" s="137"/>
      <c r="BL49" s="137" t="n">
        <v>18</v>
      </c>
      <c r="BW49" s="137" t="n">
        <v>21</v>
      </c>
      <c r="BX49" s="14" t="s">
        <v>214</v>
      </c>
    </row>
    <row r="50">
      <c r="A50" s="9" t="s">
        <v>215</v>
      </c>
      <c r="B50" s="10" t="s">
        <v>216</v>
      </c>
      <c r="C50" s="14" t="s">
        <v>217</v>
      </c>
      <c r="D50" s="10"/>
      <c r="E50" s="10" t="s">
        <v>218</v>
      </c>
      <c r="F50" s="137" t="n">
        <v>34</v>
      </c>
      <c r="G50" s="138" t="n">
        <v>0</v>
      </c>
      <c r="H50" s="137">
        <f>F50*AO50</f>
      </c>
      <c r="I50" s="137">
        <f>F50*AP50</f>
      </c>
      <c r="J50" s="137">
        <f>F50*G50</f>
      </c>
      <c r="K50" s="139" t="s">
        <v>10</v>
      </c>
      <c r="Z50" s="137">
        <f>IF(AQ50="5",BJ50,0)</f>
      </c>
      <c r="AB50" s="137">
        <f>IF(AQ50="1",BH50,0)</f>
      </c>
      <c r="AC50" s="137">
        <f>IF(AQ50="1",BI50,0)</f>
      </c>
      <c r="AD50" s="137">
        <f>IF(AQ50="7",BH50,0)</f>
      </c>
      <c r="AE50" s="137">
        <f>IF(AQ50="7",BI50,0)</f>
      </c>
      <c r="AF50" s="137">
        <f>IF(AQ50="2",BH50,0)</f>
      </c>
      <c r="AG50" s="137">
        <f>IF(AQ50="2",BI50,0)</f>
      </c>
      <c r="AH50" s="137">
        <f>IF(AQ50="0",BJ50,0)</f>
      </c>
      <c r="AI50" s="113" t="s">
        <v>185</v>
      </c>
      <c r="AJ50" s="137">
        <f>IF(AN50=0,J50,0)</f>
      </c>
      <c r="AK50" s="137">
        <f>IF(AN50=12,J50,0)</f>
      </c>
      <c r="AL50" s="137">
        <f>IF(AN50=21,J50,0)</f>
      </c>
      <c r="AN50" s="137" t="n">
        <v>21</v>
      </c>
      <c r="AO50" s="137">
        <f>G50*0</f>
      </c>
      <c r="AP50" s="137">
        <f>G50*(1-0)</f>
      </c>
      <c r="AQ50" s="140" t="s">
        <v>118</v>
      </c>
      <c r="AV50" s="137">
        <f>AW50+AX50</f>
      </c>
      <c r="AW50" s="137">
        <f>F50*AO50</f>
      </c>
      <c r="AX50" s="137">
        <f>F50*AP50</f>
      </c>
      <c r="AY50" s="140" t="s">
        <v>198</v>
      </c>
      <c r="AZ50" s="140" t="s">
        <v>191</v>
      </c>
      <c r="BA50" s="113" t="s">
        <v>192</v>
      </c>
      <c r="BC50" s="137">
        <f>AW50+AX50</f>
      </c>
      <c r="BD50" s="137">
        <f>G50/(100-BE50)*100</f>
      </c>
      <c r="BE50" s="137" t="n">
        <v>0</v>
      </c>
      <c r="BF50" s="137">
        <f>50</f>
      </c>
      <c r="BH50" s="137">
        <f>F50*AO50</f>
      </c>
      <c r="BI50" s="137">
        <f>F50*AP50</f>
      </c>
      <c r="BJ50" s="137">
        <f>F50*G50</f>
      </c>
      <c r="BK50" s="137"/>
      <c r="BL50" s="137" t="n">
        <v>18</v>
      </c>
      <c r="BW50" s="137" t="n">
        <v>21</v>
      </c>
      <c r="BX50" s="14" t="s">
        <v>217</v>
      </c>
    </row>
    <row r="51">
      <c r="A51" s="9" t="s">
        <v>219</v>
      </c>
      <c r="B51" s="10" t="s">
        <v>220</v>
      </c>
      <c r="C51" s="14" t="s">
        <v>221</v>
      </c>
      <c r="D51" s="10"/>
      <c r="E51" s="10" t="s">
        <v>167</v>
      </c>
      <c r="F51" s="137" t="n">
        <v>34</v>
      </c>
      <c r="G51" s="138" t="n">
        <v>0</v>
      </c>
      <c r="H51" s="137">
        <f>F51*AO51</f>
      </c>
      <c r="I51" s="137">
        <f>F51*AP51</f>
      </c>
      <c r="J51" s="137">
        <f>F51*G51</f>
      </c>
      <c r="K51" s="139" t="s">
        <v>122</v>
      </c>
      <c r="Z51" s="137">
        <f>IF(AQ51="5",BJ51,0)</f>
      </c>
      <c r="AB51" s="137">
        <f>IF(AQ51="1",BH51,0)</f>
      </c>
      <c r="AC51" s="137">
        <f>IF(AQ51="1",BI51,0)</f>
      </c>
      <c r="AD51" s="137">
        <f>IF(AQ51="7",BH51,0)</f>
      </c>
      <c r="AE51" s="137">
        <f>IF(AQ51="7",BI51,0)</f>
      </c>
      <c r="AF51" s="137">
        <f>IF(AQ51="2",BH51,0)</f>
      </c>
      <c r="AG51" s="137">
        <f>IF(AQ51="2",BI51,0)</f>
      </c>
      <c r="AH51" s="137">
        <f>IF(AQ51="0",BJ51,0)</f>
      </c>
      <c r="AI51" s="113" t="s">
        <v>185</v>
      </c>
      <c r="AJ51" s="137">
        <f>IF(AN51=0,J51,0)</f>
      </c>
      <c r="AK51" s="137">
        <f>IF(AN51=12,J51,0)</f>
      </c>
      <c r="AL51" s="137">
        <f>IF(AN51=21,J51,0)</f>
      </c>
      <c r="AN51" s="137" t="n">
        <v>21</v>
      </c>
      <c r="AO51" s="137">
        <f>G51*0.154728477</f>
      </c>
      <c r="AP51" s="137">
        <f>G51*(1-0.154728477)</f>
      </c>
      <c r="AQ51" s="140" t="s">
        <v>118</v>
      </c>
      <c r="AV51" s="137">
        <f>AW51+AX51</f>
      </c>
      <c r="AW51" s="137">
        <f>F51*AO51</f>
      </c>
      <c r="AX51" s="137">
        <f>F51*AP51</f>
      </c>
      <c r="AY51" s="140" t="s">
        <v>198</v>
      </c>
      <c r="AZ51" s="140" t="s">
        <v>191</v>
      </c>
      <c r="BA51" s="113" t="s">
        <v>192</v>
      </c>
      <c r="BC51" s="137">
        <f>AW51+AX51</f>
      </c>
      <c r="BD51" s="137">
        <f>G51/(100-BE51)*100</f>
      </c>
      <c r="BE51" s="137" t="n">
        <v>0</v>
      </c>
      <c r="BF51" s="137">
        <f>51</f>
      </c>
      <c r="BH51" s="137">
        <f>F51*AO51</f>
      </c>
      <c r="BI51" s="137">
        <f>F51*AP51</f>
      </c>
      <c r="BJ51" s="137">
        <f>F51*G51</f>
      </c>
      <c r="BK51" s="137"/>
      <c r="BL51" s="137" t="n">
        <v>18</v>
      </c>
      <c r="BW51" s="137" t="n">
        <v>21</v>
      </c>
      <c r="BX51" s="14" t="s">
        <v>221</v>
      </c>
    </row>
    <row r="52">
      <c r="A52" s="9" t="s">
        <v>222</v>
      </c>
      <c r="B52" s="10" t="s">
        <v>223</v>
      </c>
      <c r="C52" s="14" t="s">
        <v>224</v>
      </c>
      <c r="D52" s="10"/>
      <c r="E52" s="10" t="s">
        <v>218</v>
      </c>
      <c r="F52" s="137" t="n">
        <v>23</v>
      </c>
      <c r="G52" s="138" t="n">
        <v>0</v>
      </c>
      <c r="H52" s="137">
        <f>F52*AO52</f>
      </c>
      <c r="I52" s="137">
        <f>F52*AP52</f>
      </c>
      <c r="J52" s="137">
        <f>F52*G52</f>
      </c>
      <c r="K52" s="139" t="s">
        <v>10</v>
      </c>
      <c r="Z52" s="137">
        <f>IF(AQ52="5",BJ52,0)</f>
      </c>
      <c r="AB52" s="137">
        <f>IF(AQ52="1",BH52,0)</f>
      </c>
      <c r="AC52" s="137">
        <f>IF(AQ52="1",BI52,0)</f>
      </c>
      <c r="AD52" s="137">
        <f>IF(AQ52="7",BH52,0)</f>
      </c>
      <c r="AE52" s="137">
        <f>IF(AQ52="7",BI52,0)</f>
      </c>
      <c r="AF52" s="137">
        <f>IF(AQ52="2",BH52,0)</f>
      </c>
      <c r="AG52" s="137">
        <f>IF(AQ52="2",BI52,0)</f>
      </c>
      <c r="AH52" s="137">
        <f>IF(AQ52="0",BJ52,0)</f>
      </c>
      <c r="AI52" s="113" t="s">
        <v>185</v>
      </c>
      <c r="AJ52" s="137">
        <f>IF(AN52=0,J52,0)</f>
      </c>
      <c r="AK52" s="137">
        <f>IF(AN52=12,J52,0)</f>
      </c>
      <c r="AL52" s="137">
        <f>IF(AN52=21,J52,0)</f>
      </c>
      <c r="AN52" s="137" t="n">
        <v>21</v>
      </c>
      <c r="AO52" s="137">
        <f>G52*0</f>
      </c>
      <c r="AP52" s="137">
        <f>G52*(1-0)</f>
      </c>
      <c r="AQ52" s="140" t="s">
        <v>118</v>
      </c>
      <c r="AV52" s="137">
        <f>AW52+AX52</f>
      </c>
      <c r="AW52" s="137">
        <f>F52*AO52</f>
      </c>
      <c r="AX52" s="137">
        <f>F52*AP52</f>
      </c>
      <c r="AY52" s="140" t="s">
        <v>198</v>
      </c>
      <c r="AZ52" s="140" t="s">
        <v>191</v>
      </c>
      <c r="BA52" s="113" t="s">
        <v>192</v>
      </c>
      <c r="BC52" s="137">
        <f>AW52+AX52</f>
      </c>
      <c r="BD52" s="137">
        <f>G52/(100-BE52)*100</f>
      </c>
      <c r="BE52" s="137" t="n">
        <v>0</v>
      </c>
      <c r="BF52" s="137">
        <f>52</f>
      </c>
      <c r="BH52" s="137">
        <f>F52*AO52</f>
      </c>
      <c r="BI52" s="137">
        <f>F52*AP52</f>
      </c>
      <c r="BJ52" s="137">
        <f>F52*G52</f>
      </c>
      <c r="BK52" s="137"/>
      <c r="BL52" s="137" t="n">
        <v>18</v>
      </c>
      <c r="BW52" s="137" t="n">
        <v>21</v>
      </c>
      <c r="BX52" s="14" t="s">
        <v>224</v>
      </c>
    </row>
    <row r="53">
      <c r="A53" s="9" t="s">
        <v>225</v>
      </c>
      <c r="B53" s="10" t="s">
        <v>226</v>
      </c>
      <c r="C53" s="14" t="s">
        <v>227</v>
      </c>
      <c r="D53" s="10"/>
      <c r="E53" s="10" t="s">
        <v>150</v>
      </c>
      <c r="F53" s="137" t="n">
        <v>3.4</v>
      </c>
      <c r="G53" s="138" t="n">
        <v>0</v>
      </c>
      <c r="H53" s="137">
        <f>F53*AO53</f>
      </c>
      <c r="I53" s="137">
        <f>F53*AP53</f>
      </c>
      <c r="J53" s="137">
        <f>F53*G53</f>
      </c>
      <c r="K53" s="139" t="s">
        <v>122</v>
      </c>
      <c r="Z53" s="137">
        <f>IF(AQ53="5",BJ53,0)</f>
      </c>
      <c r="AB53" s="137">
        <f>IF(AQ53="1",BH53,0)</f>
      </c>
      <c r="AC53" s="137">
        <f>IF(AQ53="1",BI53,0)</f>
      </c>
      <c r="AD53" s="137">
        <f>IF(AQ53="7",BH53,0)</f>
      </c>
      <c r="AE53" s="137">
        <f>IF(AQ53="7",BI53,0)</f>
      </c>
      <c r="AF53" s="137">
        <f>IF(AQ53="2",BH53,0)</f>
      </c>
      <c r="AG53" s="137">
        <f>IF(AQ53="2",BI53,0)</f>
      </c>
      <c r="AH53" s="137">
        <f>IF(AQ53="0",BJ53,0)</f>
      </c>
      <c r="AI53" s="113" t="s">
        <v>185</v>
      </c>
      <c r="AJ53" s="137">
        <f>IF(AN53=0,J53,0)</f>
      </c>
      <c r="AK53" s="137">
        <f>IF(AN53=12,J53,0)</f>
      </c>
      <c r="AL53" s="137">
        <f>IF(AN53=21,J53,0)</f>
      </c>
      <c r="AN53" s="137" t="n">
        <v>21</v>
      </c>
      <c r="AO53" s="137">
        <f>G53*0</f>
      </c>
      <c r="AP53" s="137">
        <f>G53*(1-0)</f>
      </c>
      <c r="AQ53" s="140" t="s">
        <v>118</v>
      </c>
      <c r="AV53" s="137">
        <f>AW53+AX53</f>
      </c>
      <c r="AW53" s="137">
        <f>F53*AO53</f>
      </c>
      <c r="AX53" s="137">
        <f>F53*AP53</f>
      </c>
      <c r="AY53" s="140" t="s">
        <v>198</v>
      </c>
      <c r="AZ53" s="140" t="s">
        <v>191</v>
      </c>
      <c r="BA53" s="113" t="s">
        <v>192</v>
      </c>
      <c r="BC53" s="137">
        <f>AW53+AX53</f>
      </c>
      <c r="BD53" s="137">
        <f>G53/(100-BE53)*100</f>
      </c>
      <c r="BE53" s="137" t="n">
        <v>0</v>
      </c>
      <c r="BF53" s="137">
        <f>53</f>
      </c>
      <c r="BH53" s="137">
        <f>F53*AO53</f>
      </c>
      <c r="BI53" s="137">
        <f>F53*AP53</f>
      </c>
      <c r="BJ53" s="137">
        <f>F53*G53</f>
      </c>
      <c r="BK53" s="137"/>
      <c r="BL53" s="137" t="n">
        <v>18</v>
      </c>
      <c r="BW53" s="137" t="n">
        <v>21</v>
      </c>
      <c r="BX53" s="14" t="s">
        <v>227</v>
      </c>
    </row>
    <row r="54">
      <c r="A54" s="9" t="s">
        <v>228</v>
      </c>
      <c r="B54" s="10" t="s">
        <v>229</v>
      </c>
      <c r="C54" s="14" t="s">
        <v>230</v>
      </c>
      <c r="D54" s="10"/>
      <c r="E54" s="10" t="s">
        <v>167</v>
      </c>
      <c r="F54" s="137" t="n">
        <v>11</v>
      </c>
      <c r="G54" s="138" t="n">
        <v>0</v>
      </c>
      <c r="H54" s="137">
        <f>F54*AO54</f>
      </c>
      <c r="I54" s="137">
        <f>F54*AP54</f>
      </c>
      <c r="J54" s="137">
        <f>F54*G54</f>
      </c>
      <c r="K54" s="139" t="s">
        <v>10</v>
      </c>
      <c r="Z54" s="137">
        <f>IF(AQ54="5",BJ54,0)</f>
      </c>
      <c r="AB54" s="137">
        <f>IF(AQ54="1",BH54,0)</f>
      </c>
      <c r="AC54" s="137">
        <f>IF(AQ54="1",BI54,0)</f>
      </c>
      <c r="AD54" s="137">
        <f>IF(AQ54="7",BH54,0)</f>
      </c>
      <c r="AE54" s="137">
        <f>IF(AQ54="7",BI54,0)</f>
      </c>
      <c r="AF54" s="137">
        <f>IF(AQ54="2",BH54,0)</f>
      </c>
      <c r="AG54" s="137">
        <f>IF(AQ54="2",BI54,0)</f>
      </c>
      <c r="AH54" s="137">
        <f>IF(AQ54="0",BJ54,0)</f>
      </c>
      <c r="AI54" s="113" t="s">
        <v>185</v>
      </c>
      <c r="AJ54" s="137">
        <f>IF(AN54=0,J54,0)</f>
      </c>
      <c r="AK54" s="137">
        <f>IF(AN54=12,J54,0)</f>
      </c>
      <c r="AL54" s="137">
        <f>IF(AN54=21,J54,0)</f>
      </c>
      <c r="AN54" s="137" t="n">
        <v>21</v>
      </c>
      <c r="AO54" s="137">
        <f>G54*0.400938124</f>
      </c>
      <c r="AP54" s="137">
        <f>G54*(1-0.400938124)</f>
      </c>
      <c r="AQ54" s="140" t="s">
        <v>118</v>
      </c>
      <c r="AV54" s="137">
        <f>AW54+AX54</f>
      </c>
      <c r="AW54" s="137">
        <f>F54*AO54</f>
      </c>
      <c r="AX54" s="137">
        <f>F54*AP54</f>
      </c>
      <c r="AY54" s="140" t="s">
        <v>198</v>
      </c>
      <c r="AZ54" s="140" t="s">
        <v>191</v>
      </c>
      <c r="BA54" s="113" t="s">
        <v>192</v>
      </c>
      <c r="BC54" s="137">
        <f>AW54+AX54</f>
      </c>
      <c r="BD54" s="137">
        <f>G54/(100-BE54)*100</f>
      </c>
      <c r="BE54" s="137" t="n">
        <v>0</v>
      </c>
      <c r="BF54" s="137">
        <f>54</f>
      </c>
      <c r="BH54" s="137">
        <f>F54*AO54</f>
      </c>
      <c r="BI54" s="137">
        <f>F54*AP54</f>
      </c>
      <c r="BJ54" s="137">
        <f>F54*G54</f>
      </c>
      <c r="BK54" s="137"/>
      <c r="BL54" s="137" t="n">
        <v>18</v>
      </c>
      <c r="BW54" s="137" t="n">
        <v>21</v>
      </c>
      <c r="BX54" s="14" t="s">
        <v>230</v>
      </c>
    </row>
    <row r="55">
      <c r="A55" s="131" t="s">
        <v>10</v>
      </c>
      <c r="B55" s="132" t="s">
        <v>231</v>
      </c>
      <c r="C55" s="133" t="s">
        <v>232</v>
      </c>
      <c r="D55" s="132"/>
      <c r="E55" s="134" t="s">
        <v>77</v>
      </c>
      <c r="F55" s="134" t="s">
        <v>77</v>
      </c>
      <c r="G55" s="135" t="s">
        <v>77</v>
      </c>
      <c r="H55" s="94">
        <f>SUM(H56:H56)</f>
      </c>
      <c r="I55" s="94">
        <f>SUM(I56:I56)</f>
      </c>
      <c r="J55" s="94">
        <f>SUM(J56:J56)</f>
      </c>
      <c r="K55" s="136" t="s">
        <v>10</v>
      </c>
      <c r="AI55" s="113" t="s">
        <v>185</v>
      </c>
      <c r="AS55" s="94">
        <f>SUM(AJ56:AJ56)</f>
      </c>
      <c r="AT55" s="94">
        <f>SUM(AK56:AK56)</f>
      </c>
      <c r="AU55" s="94">
        <f>SUM(AL56:AL56)</f>
      </c>
    </row>
    <row r="56">
      <c r="A56" s="9" t="s">
        <v>233</v>
      </c>
      <c r="B56" s="10" t="s">
        <v>234</v>
      </c>
      <c r="C56" s="14" t="s">
        <v>235</v>
      </c>
      <c r="D56" s="10"/>
      <c r="E56" s="10" t="s">
        <v>135</v>
      </c>
      <c r="F56" s="137" t="n">
        <v>14.8036</v>
      </c>
      <c r="G56" s="138" t="n">
        <v>0</v>
      </c>
      <c r="H56" s="137">
        <f>F56*AO56</f>
      </c>
      <c r="I56" s="137">
        <f>F56*AP56</f>
      </c>
      <c r="J56" s="137">
        <f>F56*G56</f>
      </c>
      <c r="K56" s="139" t="s">
        <v>10</v>
      </c>
      <c r="Z56" s="137">
        <f>IF(AQ56="5",BJ56,0)</f>
      </c>
      <c r="AB56" s="137">
        <f>IF(AQ56="1",BH56,0)</f>
      </c>
      <c r="AC56" s="137">
        <f>IF(AQ56="1",BI56,0)</f>
      </c>
      <c r="AD56" s="137">
        <f>IF(AQ56="7",BH56,0)</f>
      </c>
      <c r="AE56" s="137">
        <f>IF(AQ56="7",BI56,0)</f>
      </c>
      <c r="AF56" s="137">
        <f>IF(AQ56="2",BH56,0)</f>
      </c>
      <c r="AG56" s="137">
        <f>IF(AQ56="2",BI56,0)</f>
      </c>
      <c r="AH56" s="137">
        <f>IF(AQ56="0",BJ56,0)</f>
      </c>
      <c r="AI56" s="113" t="s">
        <v>185</v>
      </c>
      <c r="AJ56" s="137">
        <f>IF(AN56=0,J56,0)</f>
      </c>
      <c r="AK56" s="137">
        <f>IF(AN56=12,J56,0)</f>
      </c>
      <c r="AL56" s="137">
        <f>IF(AN56=21,J56,0)</f>
      </c>
      <c r="AN56" s="137" t="n">
        <v>21</v>
      </c>
      <c r="AO56" s="137">
        <f>G56*0</f>
      </c>
      <c r="AP56" s="137">
        <f>G56*(1-0)</f>
      </c>
      <c r="AQ56" s="140" t="s">
        <v>136</v>
      </c>
      <c r="AV56" s="137">
        <f>AW56+AX56</f>
      </c>
      <c r="AW56" s="137">
        <f>F56*AO56</f>
      </c>
      <c r="AX56" s="137">
        <f>F56*AP56</f>
      </c>
      <c r="AY56" s="140" t="s">
        <v>236</v>
      </c>
      <c r="AZ56" s="140" t="s">
        <v>237</v>
      </c>
      <c r="BA56" s="113" t="s">
        <v>192</v>
      </c>
      <c r="BC56" s="137">
        <f>AW56+AX56</f>
      </c>
      <c r="BD56" s="137">
        <f>G56/(100-BE56)*100</f>
      </c>
      <c r="BE56" s="137" t="n">
        <v>0</v>
      </c>
      <c r="BF56" s="137">
        <f>56</f>
      </c>
      <c r="BH56" s="137">
        <f>F56*AO56</f>
      </c>
      <c r="BI56" s="137">
        <f>F56*AP56</f>
      </c>
      <c r="BJ56" s="137">
        <f>F56*G56</f>
      </c>
      <c r="BK56" s="137"/>
      <c r="BL56" s="137"/>
      <c r="BW56" s="137" t="n">
        <v>21</v>
      </c>
      <c r="BX56" s="14" t="s">
        <v>235</v>
      </c>
    </row>
    <row r="57">
      <c r="A57" s="131" t="s">
        <v>10</v>
      </c>
      <c r="B57" s="132" t="s">
        <v>238</v>
      </c>
      <c r="C57" s="133" t="s">
        <v>41</v>
      </c>
      <c r="D57" s="132"/>
      <c r="E57" s="134" t="s">
        <v>77</v>
      </c>
      <c r="F57" s="134" t="s">
        <v>77</v>
      </c>
      <c r="G57" s="135" t="s">
        <v>77</v>
      </c>
      <c r="H57" s="94">
        <f>SUM(H58:H73)</f>
      </c>
      <c r="I57" s="94">
        <f>SUM(I58:I73)</f>
      </c>
      <c r="J57" s="94">
        <f>SUM(J58:J73)</f>
      </c>
      <c r="K57" s="136" t="s">
        <v>10</v>
      </c>
      <c r="AI57" s="113" t="s">
        <v>185</v>
      </c>
      <c r="AS57" s="94">
        <f>SUM(AJ58:AJ73)</f>
      </c>
      <c r="AT57" s="94">
        <f>SUM(AK58:AK73)</f>
      </c>
      <c r="AU57" s="94">
        <f>SUM(AL58:AL73)</f>
      </c>
    </row>
    <row r="58">
      <c r="A58" s="9" t="s">
        <v>239</v>
      </c>
      <c r="B58" s="10" t="s">
        <v>240</v>
      </c>
      <c r="C58" s="14" t="s">
        <v>241</v>
      </c>
      <c r="D58" s="10"/>
      <c r="E58" s="10" t="s">
        <v>218</v>
      </c>
      <c r="F58" s="137" t="n">
        <v>408</v>
      </c>
      <c r="G58" s="138" t="n">
        <v>0</v>
      </c>
      <c r="H58" s="137">
        <f>F58*AO58</f>
      </c>
      <c r="I58" s="137">
        <f>F58*AP58</f>
      </c>
      <c r="J58" s="137">
        <f>F58*G58</f>
      </c>
      <c r="K58" s="139" t="s">
        <v>10</v>
      </c>
      <c r="Z58" s="137">
        <f>IF(AQ58="5",BJ58,0)</f>
      </c>
      <c r="AB58" s="137">
        <f>IF(AQ58="1",BH58,0)</f>
      </c>
      <c r="AC58" s="137">
        <f>IF(AQ58="1",BI58,0)</f>
      </c>
      <c r="AD58" s="137">
        <f>IF(AQ58="7",BH58,0)</f>
      </c>
      <c r="AE58" s="137">
        <f>IF(AQ58="7",BI58,0)</f>
      </c>
      <c r="AF58" s="137">
        <f>IF(AQ58="2",BH58,0)</f>
      </c>
      <c r="AG58" s="137">
        <f>IF(AQ58="2",BI58,0)</f>
      </c>
      <c r="AH58" s="137">
        <f>IF(AQ58="0",BJ58,0)</f>
      </c>
      <c r="AI58" s="113" t="s">
        <v>185</v>
      </c>
      <c r="AJ58" s="137">
        <f>IF(AN58=0,J58,0)</f>
      </c>
      <c r="AK58" s="137">
        <f>IF(AN58=12,J58,0)</f>
      </c>
      <c r="AL58" s="137">
        <f>IF(AN58=21,J58,0)</f>
      </c>
      <c r="AN58" s="137" t="n">
        <v>21</v>
      </c>
      <c r="AO58" s="137">
        <f>G58*1</f>
      </c>
      <c r="AP58" s="137">
        <f>G58*(1-1)</f>
      </c>
      <c r="AQ58" s="140" t="s">
        <v>242</v>
      </c>
      <c r="AV58" s="137">
        <f>AW58+AX58</f>
      </c>
      <c r="AW58" s="137">
        <f>F58*AO58</f>
      </c>
      <c r="AX58" s="137">
        <f>F58*AP58</f>
      </c>
      <c r="AY58" s="140" t="s">
        <v>243</v>
      </c>
      <c r="AZ58" s="140" t="s">
        <v>244</v>
      </c>
      <c r="BA58" s="113" t="s">
        <v>192</v>
      </c>
      <c r="BC58" s="137">
        <f>AW58+AX58</f>
      </c>
      <c r="BD58" s="137">
        <f>G58/(100-BE58)*100</f>
      </c>
      <c r="BE58" s="137" t="n">
        <v>0</v>
      </c>
      <c r="BF58" s="137">
        <f>58</f>
      </c>
      <c r="BH58" s="137">
        <f>F58*AO58</f>
      </c>
      <c r="BI58" s="137">
        <f>F58*AP58</f>
      </c>
      <c r="BJ58" s="137">
        <f>F58*G58</f>
      </c>
      <c r="BK58" s="137"/>
      <c r="BL58" s="137"/>
      <c r="BW58" s="137" t="n">
        <v>21</v>
      </c>
      <c r="BX58" s="14" t="s">
        <v>241</v>
      </c>
    </row>
    <row r="59">
      <c r="A59" s="9" t="s">
        <v>245</v>
      </c>
      <c r="B59" s="10" t="s">
        <v>246</v>
      </c>
      <c r="C59" s="14" t="s">
        <v>247</v>
      </c>
      <c r="D59" s="10"/>
      <c r="E59" s="10" t="s">
        <v>218</v>
      </c>
      <c r="F59" s="137" t="n">
        <v>23</v>
      </c>
      <c r="G59" s="138" t="n">
        <v>0</v>
      </c>
      <c r="H59" s="137">
        <f>F59*AO59</f>
      </c>
      <c r="I59" s="137">
        <f>F59*AP59</f>
      </c>
      <c r="J59" s="137">
        <f>F59*G59</f>
      </c>
      <c r="K59" s="139" t="s">
        <v>10</v>
      </c>
      <c r="Z59" s="137">
        <f>IF(AQ59="5",BJ59,0)</f>
      </c>
      <c r="AB59" s="137">
        <f>IF(AQ59="1",BH59,0)</f>
      </c>
      <c r="AC59" s="137">
        <f>IF(AQ59="1",BI59,0)</f>
      </c>
      <c r="AD59" s="137">
        <f>IF(AQ59="7",BH59,0)</f>
      </c>
      <c r="AE59" s="137">
        <f>IF(AQ59="7",BI59,0)</f>
      </c>
      <c r="AF59" s="137">
        <f>IF(AQ59="2",BH59,0)</f>
      </c>
      <c r="AG59" s="137">
        <f>IF(AQ59="2",BI59,0)</f>
      </c>
      <c r="AH59" s="137">
        <f>IF(AQ59="0",BJ59,0)</f>
      </c>
      <c r="AI59" s="113" t="s">
        <v>185</v>
      </c>
      <c r="AJ59" s="137">
        <f>IF(AN59=0,J59,0)</f>
      </c>
      <c r="AK59" s="137">
        <f>IF(AN59=12,J59,0)</f>
      </c>
      <c r="AL59" s="137">
        <f>IF(AN59=21,J59,0)</f>
      </c>
      <c r="AN59" s="137" t="n">
        <v>21</v>
      </c>
      <c r="AO59" s="137">
        <f>G59*1</f>
      </c>
      <c r="AP59" s="137">
        <f>G59*(1-1)</f>
      </c>
      <c r="AQ59" s="140" t="s">
        <v>242</v>
      </c>
      <c r="AV59" s="137">
        <f>AW59+AX59</f>
      </c>
      <c r="AW59" s="137">
        <f>F59*AO59</f>
      </c>
      <c r="AX59" s="137">
        <f>F59*AP59</f>
      </c>
      <c r="AY59" s="140" t="s">
        <v>243</v>
      </c>
      <c r="AZ59" s="140" t="s">
        <v>244</v>
      </c>
      <c r="BA59" s="113" t="s">
        <v>192</v>
      </c>
      <c r="BC59" s="137">
        <f>AW59+AX59</f>
      </c>
      <c r="BD59" s="137">
        <f>G59/(100-BE59)*100</f>
      </c>
      <c r="BE59" s="137" t="n">
        <v>0</v>
      </c>
      <c r="BF59" s="137">
        <f>59</f>
      </c>
      <c r="BH59" s="137">
        <f>F59*AO59</f>
      </c>
      <c r="BI59" s="137">
        <f>F59*AP59</f>
      </c>
      <c r="BJ59" s="137">
        <f>F59*G59</f>
      </c>
      <c r="BK59" s="137"/>
      <c r="BL59" s="137"/>
      <c r="BW59" s="137" t="n">
        <v>21</v>
      </c>
      <c r="BX59" s="14" t="s">
        <v>247</v>
      </c>
    </row>
    <row r="60">
      <c r="A60" s="9" t="s">
        <v>248</v>
      </c>
      <c r="B60" s="10" t="s">
        <v>249</v>
      </c>
      <c r="C60" s="14" t="s">
        <v>250</v>
      </c>
      <c r="D60" s="10"/>
      <c r="E60" s="10" t="s">
        <v>150</v>
      </c>
      <c r="F60" s="137" t="n">
        <v>14.3</v>
      </c>
      <c r="G60" s="138" t="n">
        <v>0</v>
      </c>
      <c r="H60" s="137">
        <f>F60*AO60</f>
      </c>
      <c r="I60" s="137">
        <f>F60*AP60</f>
      </c>
      <c r="J60" s="137">
        <f>F60*G60</f>
      </c>
      <c r="K60" s="139" t="s">
        <v>122</v>
      </c>
      <c r="Z60" s="137">
        <f>IF(AQ60="5",BJ60,0)</f>
      </c>
      <c r="AB60" s="137">
        <f>IF(AQ60="1",BH60,0)</f>
      </c>
      <c r="AC60" s="137">
        <f>IF(AQ60="1",BI60,0)</f>
      </c>
      <c r="AD60" s="137">
        <f>IF(AQ60="7",BH60,0)</f>
      </c>
      <c r="AE60" s="137">
        <f>IF(AQ60="7",BI60,0)</f>
      </c>
      <c r="AF60" s="137">
        <f>IF(AQ60="2",BH60,0)</f>
      </c>
      <c r="AG60" s="137">
        <f>IF(AQ60="2",BI60,0)</f>
      </c>
      <c r="AH60" s="137">
        <f>IF(AQ60="0",BJ60,0)</f>
      </c>
      <c r="AI60" s="113" t="s">
        <v>185</v>
      </c>
      <c r="AJ60" s="137">
        <f>IF(AN60=0,J60,0)</f>
      </c>
      <c r="AK60" s="137">
        <f>IF(AN60=12,J60,0)</f>
      </c>
      <c r="AL60" s="137">
        <f>IF(AN60=21,J60,0)</f>
      </c>
      <c r="AN60" s="137" t="n">
        <v>21</v>
      </c>
      <c r="AO60" s="137">
        <f>G60*1</f>
      </c>
      <c r="AP60" s="137">
        <f>G60*(1-1)</f>
      </c>
      <c r="AQ60" s="140" t="s">
        <v>242</v>
      </c>
      <c r="AV60" s="137">
        <f>AW60+AX60</f>
      </c>
      <c r="AW60" s="137">
        <f>F60*AO60</f>
      </c>
      <c r="AX60" s="137">
        <f>F60*AP60</f>
      </c>
      <c r="AY60" s="140" t="s">
        <v>243</v>
      </c>
      <c r="AZ60" s="140" t="s">
        <v>244</v>
      </c>
      <c r="BA60" s="113" t="s">
        <v>192</v>
      </c>
      <c r="BC60" s="137">
        <f>AW60+AX60</f>
      </c>
      <c r="BD60" s="137">
        <f>G60/(100-BE60)*100</f>
      </c>
      <c r="BE60" s="137" t="n">
        <v>0</v>
      </c>
      <c r="BF60" s="137">
        <f>60</f>
      </c>
      <c r="BH60" s="137">
        <f>F60*AO60</f>
      </c>
      <c r="BI60" s="137">
        <f>F60*AP60</f>
      </c>
      <c r="BJ60" s="137">
        <f>F60*G60</f>
      </c>
      <c r="BK60" s="137"/>
      <c r="BL60" s="137"/>
      <c r="BW60" s="137" t="n">
        <v>21</v>
      </c>
      <c r="BX60" s="14" t="s">
        <v>250</v>
      </c>
    </row>
    <row r="61">
      <c r="A61" s="9" t="s">
        <v>251</v>
      </c>
      <c r="B61" s="10" t="s">
        <v>252</v>
      </c>
      <c r="C61" s="14" t="s">
        <v>253</v>
      </c>
      <c r="D61" s="10"/>
      <c r="E61" s="10" t="s">
        <v>150</v>
      </c>
      <c r="F61" s="137" t="n">
        <v>3.4</v>
      </c>
      <c r="G61" s="138" t="n">
        <v>0</v>
      </c>
      <c r="H61" s="137">
        <f>F61*AO61</f>
      </c>
      <c r="I61" s="137">
        <f>F61*AP61</f>
      </c>
      <c r="J61" s="137">
        <f>F61*G61</f>
      </c>
      <c r="K61" s="139" t="s">
        <v>122</v>
      </c>
      <c r="Z61" s="137">
        <f>IF(AQ61="5",BJ61,0)</f>
      </c>
      <c r="AB61" s="137">
        <f>IF(AQ61="1",BH61,0)</f>
      </c>
      <c r="AC61" s="137">
        <f>IF(AQ61="1",BI61,0)</f>
      </c>
      <c r="AD61" s="137">
        <f>IF(AQ61="7",BH61,0)</f>
      </c>
      <c r="AE61" s="137">
        <f>IF(AQ61="7",BI61,0)</f>
      </c>
      <c r="AF61" s="137">
        <f>IF(AQ61="2",BH61,0)</f>
      </c>
      <c r="AG61" s="137">
        <f>IF(AQ61="2",BI61,0)</f>
      </c>
      <c r="AH61" s="137">
        <f>IF(AQ61="0",BJ61,0)</f>
      </c>
      <c r="AI61" s="113" t="s">
        <v>185</v>
      </c>
      <c r="AJ61" s="137">
        <f>IF(AN61=0,J61,0)</f>
      </c>
      <c r="AK61" s="137">
        <f>IF(AN61=12,J61,0)</f>
      </c>
      <c r="AL61" s="137">
        <f>IF(AN61=21,J61,0)</f>
      </c>
      <c r="AN61" s="137" t="n">
        <v>21</v>
      </c>
      <c r="AO61" s="137">
        <f>G61*1</f>
      </c>
      <c r="AP61" s="137">
        <f>G61*(1-1)</f>
      </c>
      <c r="AQ61" s="140" t="s">
        <v>242</v>
      </c>
      <c r="AV61" s="137">
        <f>AW61+AX61</f>
      </c>
      <c r="AW61" s="137">
        <f>F61*AO61</f>
      </c>
      <c r="AX61" s="137">
        <f>F61*AP61</f>
      </c>
      <c r="AY61" s="140" t="s">
        <v>243</v>
      </c>
      <c r="AZ61" s="140" t="s">
        <v>244</v>
      </c>
      <c r="BA61" s="113" t="s">
        <v>192</v>
      </c>
      <c r="BC61" s="137">
        <f>AW61+AX61</f>
      </c>
      <c r="BD61" s="137">
        <f>G61/(100-BE61)*100</f>
      </c>
      <c r="BE61" s="137" t="n">
        <v>0</v>
      </c>
      <c r="BF61" s="137">
        <f>61</f>
      </c>
      <c r="BH61" s="137">
        <f>F61*AO61</f>
      </c>
      <c r="BI61" s="137">
        <f>F61*AP61</f>
      </c>
      <c r="BJ61" s="137">
        <f>F61*G61</f>
      </c>
      <c r="BK61" s="137"/>
      <c r="BL61" s="137"/>
      <c r="BW61" s="137" t="n">
        <v>21</v>
      </c>
      <c r="BX61" s="14" t="s">
        <v>253</v>
      </c>
    </row>
    <row r="62">
      <c r="A62" s="9" t="s">
        <v>254</v>
      </c>
      <c r="B62" s="10" t="s">
        <v>255</v>
      </c>
      <c r="C62" s="14" t="s">
        <v>256</v>
      </c>
      <c r="D62" s="10"/>
      <c r="E62" s="10" t="s">
        <v>218</v>
      </c>
      <c r="F62" s="137" t="n">
        <v>5</v>
      </c>
      <c r="G62" s="138" t="n">
        <v>0</v>
      </c>
      <c r="H62" s="137">
        <f>F62*AO62</f>
      </c>
      <c r="I62" s="137">
        <f>F62*AP62</f>
      </c>
      <c r="J62" s="137">
        <f>F62*G62</f>
      </c>
      <c r="K62" s="139" t="s">
        <v>10</v>
      </c>
      <c r="Z62" s="137">
        <f>IF(AQ62="5",BJ62,0)</f>
      </c>
      <c r="AB62" s="137">
        <f>IF(AQ62="1",BH62,0)</f>
      </c>
      <c r="AC62" s="137">
        <f>IF(AQ62="1",BI62,0)</f>
      </c>
      <c r="AD62" s="137">
        <f>IF(AQ62="7",BH62,0)</f>
      </c>
      <c r="AE62" s="137">
        <f>IF(AQ62="7",BI62,0)</f>
      </c>
      <c r="AF62" s="137">
        <f>IF(AQ62="2",BH62,0)</f>
      </c>
      <c r="AG62" s="137">
        <f>IF(AQ62="2",BI62,0)</f>
      </c>
      <c r="AH62" s="137">
        <f>IF(AQ62="0",BJ62,0)</f>
      </c>
      <c r="AI62" s="113" t="s">
        <v>185</v>
      </c>
      <c r="AJ62" s="137">
        <f>IF(AN62=0,J62,0)</f>
      </c>
      <c r="AK62" s="137">
        <f>IF(AN62=12,J62,0)</f>
      </c>
      <c r="AL62" s="137">
        <f>IF(AN62=21,J62,0)</f>
      </c>
      <c r="AN62" s="137" t="n">
        <v>21</v>
      </c>
      <c r="AO62" s="137">
        <f>G62*1</f>
      </c>
      <c r="AP62" s="137">
        <f>G62*(1-1)</f>
      </c>
      <c r="AQ62" s="140" t="s">
        <v>242</v>
      </c>
      <c r="AV62" s="137">
        <f>AW62+AX62</f>
      </c>
      <c r="AW62" s="137">
        <f>F62*AO62</f>
      </c>
      <c r="AX62" s="137">
        <f>F62*AP62</f>
      </c>
      <c r="AY62" s="140" t="s">
        <v>243</v>
      </c>
      <c r="AZ62" s="140" t="s">
        <v>244</v>
      </c>
      <c r="BA62" s="113" t="s">
        <v>192</v>
      </c>
      <c r="BC62" s="137">
        <f>AW62+AX62</f>
      </c>
      <c r="BD62" s="137">
        <f>G62/(100-BE62)*100</f>
      </c>
      <c r="BE62" s="137" t="n">
        <v>0</v>
      </c>
      <c r="BF62" s="137">
        <f>62</f>
      </c>
      <c r="BH62" s="137">
        <f>F62*AO62</f>
      </c>
      <c r="BI62" s="137">
        <f>F62*AP62</f>
      </c>
      <c r="BJ62" s="137">
        <f>F62*G62</f>
      </c>
      <c r="BK62" s="137"/>
      <c r="BL62" s="137"/>
      <c r="BW62" s="137" t="n">
        <v>21</v>
      </c>
      <c r="BX62" s="14" t="s">
        <v>256</v>
      </c>
    </row>
    <row r="63">
      <c r="A63" s="9" t="s">
        <v>257</v>
      </c>
      <c r="B63" s="10" t="s">
        <v>258</v>
      </c>
      <c r="C63" s="14" t="s">
        <v>259</v>
      </c>
      <c r="D63" s="10"/>
      <c r="E63" s="10" t="s">
        <v>218</v>
      </c>
      <c r="F63" s="137" t="n">
        <v>6</v>
      </c>
      <c r="G63" s="138" t="n">
        <v>0</v>
      </c>
      <c r="H63" s="137">
        <f>F63*AO63</f>
      </c>
      <c r="I63" s="137">
        <f>F63*AP63</f>
      </c>
      <c r="J63" s="137">
        <f>F63*G63</f>
      </c>
      <c r="K63" s="139" t="s">
        <v>10</v>
      </c>
      <c r="Z63" s="137">
        <f>IF(AQ63="5",BJ63,0)</f>
      </c>
      <c r="AB63" s="137">
        <f>IF(AQ63="1",BH63,0)</f>
      </c>
      <c r="AC63" s="137">
        <f>IF(AQ63="1",BI63,0)</f>
      </c>
      <c r="AD63" s="137">
        <f>IF(AQ63="7",BH63,0)</f>
      </c>
      <c r="AE63" s="137">
        <f>IF(AQ63="7",BI63,0)</f>
      </c>
      <c r="AF63" s="137">
        <f>IF(AQ63="2",BH63,0)</f>
      </c>
      <c r="AG63" s="137">
        <f>IF(AQ63="2",BI63,0)</f>
      </c>
      <c r="AH63" s="137">
        <f>IF(AQ63="0",BJ63,0)</f>
      </c>
      <c r="AI63" s="113" t="s">
        <v>185</v>
      </c>
      <c r="AJ63" s="137">
        <f>IF(AN63=0,J63,0)</f>
      </c>
      <c r="AK63" s="137">
        <f>IF(AN63=12,J63,0)</f>
      </c>
      <c r="AL63" s="137">
        <f>IF(AN63=21,J63,0)</f>
      </c>
      <c r="AN63" s="137" t="n">
        <v>21</v>
      </c>
      <c r="AO63" s="137">
        <f>G63*1</f>
      </c>
      <c r="AP63" s="137">
        <f>G63*(1-1)</f>
      </c>
      <c r="AQ63" s="140" t="s">
        <v>242</v>
      </c>
      <c r="AV63" s="137">
        <f>AW63+AX63</f>
      </c>
      <c r="AW63" s="137">
        <f>F63*AO63</f>
      </c>
      <c r="AX63" s="137">
        <f>F63*AP63</f>
      </c>
      <c r="AY63" s="140" t="s">
        <v>243</v>
      </c>
      <c r="AZ63" s="140" t="s">
        <v>244</v>
      </c>
      <c r="BA63" s="113" t="s">
        <v>192</v>
      </c>
      <c r="BC63" s="137">
        <f>AW63+AX63</f>
      </c>
      <c r="BD63" s="137">
        <f>G63/(100-BE63)*100</f>
      </c>
      <c r="BE63" s="137" t="n">
        <v>0</v>
      </c>
      <c r="BF63" s="137">
        <f>63</f>
      </c>
      <c r="BH63" s="137">
        <f>F63*AO63</f>
      </c>
      <c r="BI63" s="137">
        <f>F63*AP63</f>
      </c>
      <c r="BJ63" s="137">
        <f>F63*G63</f>
      </c>
      <c r="BK63" s="137"/>
      <c r="BL63" s="137"/>
      <c r="BW63" s="137" t="n">
        <v>21</v>
      </c>
      <c r="BX63" s="14" t="s">
        <v>259</v>
      </c>
    </row>
    <row r="64">
      <c r="A64" s="9" t="s">
        <v>260</v>
      </c>
      <c r="B64" s="10" t="s">
        <v>261</v>
      </c>
      <c r="C64" s="14" t="s">
        <v>262</v>
      </c>
      <c r="D64" s="10"/>
      <c r="E64" s="10" t="s">
        <v>218</v>
      </c>
      <c r="F64" s="137" t="n">
        <v>16</v>
      </c>
      <c r="G64" s="138" t="n">
        <v>0</v>
      </c>
      <c r="H64" s="137">
        <f>F64*AO64</f>
      </c>
      <c r="I64" s="137">
        <f>F64*AP64</f>
      </c>
      <c r="J64" s="137">
        <f>F64*G64</f>
      </c>
      <c r="K64" s="139" t="s">
        <v>10</v>
      </c>
      <c r="Z64" s="137">
        <f>IF(AQ64="5",BJ64,0)</f>
      </c>
      <c r="AB64" s="137">
        <f>IF(AQ64="1",BH64,0)</f>
      </c>
      <c r="AC64" s="137">
        <f>IF(AQ64="1",BI64,0)</f>
      </c>
      <c r="AD64" s="137">
        <f>IF(AQ64="7",BH64,0)</f>
      </c>
      <c r="AE64" s="137">
        <f>IF(AQ64="7",BI64,0)</f>
      </c>
      <c r="AF64" s="137">
        <f>IF(AQ64="2",BH64,0)</f>
      </c>
      <c r="AG64" s="137">
        <f>IF(AQ64="2",BI64,0)</f>
      </c>
      <c r="AH64" s="137">
        <f>IF(AQ64="0",BJ64,0)</f>
      </c>
      <c r="AI64" s="113" t="s">
        <v>185</v>
      </c>
      <c r="AJ64" s="137">
        <f>IF(AN64=0,J64,0)</f>
      </c>
      <c r="AK64" s="137">
        <f>IF(AN64=12,J64,0)</f>
      </c>
      <c r="AL64" s="137">
        <f>IF(AN64=21,J64,0)</f>
      </c>
      <c r="AN64" s="137" t="n">
        <v>21</v>
      </c>
      <c r="AO64" s="137">
        <f>G64*1</f>
      </c>
      <c r="AP64" s="137">
        <f>G64*(1-1)</f>
      </c>
      <c r="AQ64" s="140" t="s">
        <v>242</v>
      </c>
      <c r="AV64" s="137">
        <f>AW64+AX64</f>
      </c>
      <c r="AW64" s="137">
        <f>F64*AO64</f>
      </c>
      <c r="AX64" s="137">
        <f>F64*AP64</f>
      </c>
      <c r="AY64" s="140" t="s">
        <v>243</v>
      </c>
      <c r="AZ64" s="140" t="s">
        <v>244</v>
      </c>
      <c r="BA64" s="113" t="s">
        <v>192</v>
      </c>
      <c r="BC64" s="137">
        <f>AW64+AX64</f>
      </c>
      <c r="BD64" s="137">
        <f>G64/(100-BE64)*100</f>
      </c>
      <c r="BE64" s="137" t="n">
        <v>0</v>
      </c>
      <c r="BF64" s="137">
        <f>64</f>
      </c>
      <c r="BH64" s="137">
        <f>F64*AO64</f>
      </c>
      <c r="BI64" s="137">
        <f>F64*AP64</f>
      </c>
      <c r="BJ64" s="137">
        <f>F64*G64</f>
      </c>
      <c r="BK64" s="137"/>
      <c r="BL64" s="137"/>
      <c r="BW64" s="137" t="n">
        <v>21</v>
      </c>
      <c r="BX64" s="14" t="s">
        <v>262</v>
      </c>
    </row>
    <row r="65">
      <c r="A65" s="9" t="s">
        <v>263</v>
      </c>
      <c r="B65" s="10" t="s">
        <v>264</v>
      </c>
      <c r="C65" s="14" t="s">
        <v>265</v>
      </c>
      <c r="D65" s="10"/>
      <c r="E65" s="10" t="s">
        <v>218</v>
      </c>
      <c r="F65" s="137" t="n">
        <v>7</v>
      </c>
      <c r="G65" s="138" t="n">
        <v>0</v>
      </c>
      <c r="H65" s="137">
        <f>F65*AO65</f>
      </c>
      <c r="I65" s="137">
        <f>F65*AP65</f>
      </c>
      <c r="J65" s="137">
        <f>F65*G65</f>
      </c>
      <c r="K65" s="139" t="s">
        <v>10</v>
      </c>
      <c r="Z65" s="137">
        <f>IF(AQ65="5",BJ65,0)</f>
      </c>
      <c r="AB65" s="137">
        <f>IF(AQ65="1",BH65,0)</f>
      </c>
      <c r="AC65" s="137">
        <f>IF(AQ65="1",BI65,0)</f>
      </c>
      <c r="AD65" s="137">
        <f>IF(AQ65="7",BH65,0)</f>
      </c>
      <c r="AE65" s="137">
        <f>IF(AQ65="7",BI65,0)</f>
      </c>
      <c r="AF65" s="137">
        <f>IF(AQ65="2",BH65,0)</f>
      </c>
      <c r="AG65" s="137">
        <f>IF(AQ65="2",BI65,0)</f>
      </c>
      <c r="AH65" s="137">
        <f>IF(AQ65="0",BJ65,0)</f>
      </c>
      <c r="AI65" s="113" t="s">
        <v>185</v>
      </c>
      <c r="AJ65" s="137">
        <f>IF(AN65=0,J65,0)</f>
      </c>
      <c r="AK65" s="137">
        <f>IF(AN65=12,J65,0)</f>
      </c>
      <c r="AL65" s="137">
        <f>IF(AN65=21,J65,0)</f>
      </c>
      <c r="AN65" s="137" t="n">
        <v>21</v>
      </c>
      <c r="AO65" s="137">
        <f>G65*1</f>
      </c>
      <c r="AP65" s="137">
        <f>G65*(1-1)</f>
      </c>
      <c r="AQ65" s="140" t="s">
        <v>242</v>
      </c>
      <c r="AV65" s="137">
        <f>AW65+AX65</f>
      </c>
      <c r="AW65" s="137">
        <f>F65*AO65</f>
      </c>
      <c r="AX65" s="137">
        <f>F65*AP65</f>
      </c>
      <c r="AY65" s="140" t="s">
        <v>243</v>
      </c>
      <c r="AZ65" s="140" t="s">
        <v>244</v>
      </c>
      <c r="BA65" s="113" t="s">
        <v>192</v>
      </c>
      <c r="BC65" s="137">
        <f>AW65+AX65</f>
      </c>
      <c r="BD65" s="137">
        <f>G65/(100-BE65)*100</f>
      </c>
      <c r="BE65" s="137" t="n">
        <v>0</v>
      </c>
      <c r="BF65" s="137">
        <f>65</f>
      </c>
      <c r="BH65" s="137">
        <f>F65*AO65</f>
      </c>
      <c r="BI65" s="137">
        <f>F65*AP65</f>
      </c>
      <c r="BJ65" s="137">
        <f>F65*G65</f>
      </c>
      <c r="BK65" s="137"/>
      <c r="BL65" s="137"/>
      <c r="BW65" s="137" t="n">
        <v>21</v>
      </c>
      <c r="BX65" s="14" t="s">
        <v>265</v>
      </c>
    </row>
    <row r="66">
      <c r="A66" s="9" t="s">
        <v>266</v>
      </c>
      <c r="B66" s="10" t="s">
        <v>267</v>
      </c>
      <c r="C66" s="14" t="s">
        <v>268</v>
      </c>
      <c r="D66" s="10"/>
      <c r="E66" s="10" t="s">
        <v>218</v>
      </c>
      <c r="F66" s="137" t="n">
        <v>69</v>
      </c>
      <c r="G66" s="138" t="n">
        <v>0</v>
      </c>
      <c r="H66" s="137">
        <f>F66*AO66</f>
      </c>
      <c r="I66" s="137">
        <f>F66*AP66</f>
      </c>
      <c r="J66" s="137">
        <f>F66*G66</f>
      </c>
      <c r="K66" s="139" t="s">
        <v>10</v>
      </c>
      <c r="Z66" s="137">
        <f>IF(AQ66="5",BJ66,0)</f>
      </c>
      <c r="AB66" s="137">
        <f>IF(AQ66="1",BH66,0)</f>
      </c>
      <c r="AC66" s="137">
        <f>IF(AQ66="1",BI66,0)</f>
      </c>
      <c r="AD66" s="137">
        <f>IF(AQ66="7",BH66,0)</f>
      </c>
      <c r="AE66" s="137">
        <f>IF(AQ66="7",BI66,0)</f>
      </c>
      <c r="AF66" s="137">
        <f>IF(AQ66="2",BH66,0)</f>
      </c>
      <c r="AG66" s="137">
        <f>IF(AQ66="2",BI66,0)</f>
      </c>
      <c r="AH66" s="137">
        <f>IF(AQ66="0",BJ66,0)</f>
      </c>
      <c r="AI66" s="113" t="s">
        <v>185</v>
      </c>
      <c r="AJ66" s="137">
        <f>IF(AN66=0,J66,0)</f>
      </c>
      <c r="AK66" s="137">
        <f>IF(AN66=12,J66,0)</f>
      </c>
      <c r="AL66" s="137">
        <f>IF(AN66=21,J66,0)</f>
      </c>
      <c r="AN66" s="137" t="n">
        <v>21</v>
      </c>
      <c r="AO66" s="137">
        <f>G66*1</f>
      </c>
      <c r="AP66" s="137">
        <f>G66*(1-1)</f>
      </c>
      <c r="AQ66" s="140" t="s">
        <v>242</v>
      </c>
      <c r="AV66" s="137">
        <f>AW66+AX66</f>
      </c>
      <c r="AW66" s="137">
        <f>F66*AO66</f>
      </c>
      <c r="AX66" s="137">
        <f>F66*AP66</f>
      </c>
      <c r="AY66" s="140" t="s">
        <v>243</v>
      </c>
      <c r="AZ66" s="140" t="s">
        <v>244</v>
      </c>
      <c r="BA66" s="113" t="s">
        <v>192</v>
      </c>
      <c r="BC66" s="137">
        <f>AW66+AX66</f>
      </c>
      <c r="BD66" s="137">
        <f>G66/(100-BE66)*100</f>
      </c>
      <c r="BE66" s="137" t="n">
        <v>0</v>
      </c>
      <c r="BF66" s="137">
        <f>66</f>
      </c>
      <c r="BH66" s="137">
        <f>F66*AO66</f>
      </c>
      <c r="BI66" s="137">
        <f>F66*AP66</f>
      </c>
      <c r="BJ66" s="137">
        <f>F66*G66</f>
      </c>
      <c r="BK66" s="137"/>
      <c r="BL66" s="137"/>
      <c r="BW66" s="137" t="n">
        <v>21</v>
      </c>
      <c r="BX66" s="14" t="s">
        <v>268</v>
      </c>
    </row>
    <row r="67">
      <c r="A67" s="9" t="s">
        <v>269</v>
      </c>
      <c r="B67" s="10" t="s">
        <v>270</v>
      </c>
      <c r="C67" s="14" t="s">
        <v>271</v>
      </c>
      <c r="D67" s="10"/>
      <c r="E67" s="10" t="s">
        <v>218</v>
      </c>
      <c r="F67" s="137" t="n">
        <v>69</v>
      </c>
      <c r="G67" s="138" t="n">
        <v>0</v>
      </c>
      <c r="H67" s="137">
        <f>F67*AO67</f>
      </c>
      <c r="I67" s="137">
        <f>F67*AP67</f>
      </c>
      <c r="J67" s="137">
        <f>F67*G67</f>
      </c>
      <c r="K67" s="139" t="s">
        <v>10</v>
      </c>
      <c r="Z67" s="137">
        <f>IF(AQ67="5",BJ67,0)</f>
      </c>
      <c r="AB67" s="137">
        <f>IF(AQ67="1",BH67,0)</f>
      </c>
      <c r="AC67" s="137">
        <f>IF(AQ67="1",BI67,0)</f>
      </c>
      <c r="AD67" s="137">
        <f>IF(AQ67="7",BH67,0)</f>
      </c>
      <c r="AE67" s="137">
        <f>IF(AQ67="7",BI67,0)</f>
      </c>
      <c r="AF67" s="137">
        <f>IF(AQ67="2",BH67,0)</f>
      </c>
      <c r="AG67" s="137">
        <f>IF(AQ67="2",BI67,0)</f>
      </c>
      <c r="AH67" s="137">
        <f>IF(AQ67="0",BJ67,0)</f>
      </c>
      <c r="AI67" s="113" t="s">
        <v>185</v>
      </c>
      <c r="AJ67" s="137">
        <f>IF(AN67=0,J67,0)</f>
      </c>
      <c r="AK67" s="137">
        <f>IF(AN67=12,J67,0)</f>
      </c>
      <c r="AL67" s="137">
        <f>IF(AN67=21,J67,0)</f>
      </c>
      <c r="AN67" s="137" t="n">
        <v>21</v>
      </c>
      <c r="AO67" s="137">
        <f>G67*1</f>
      </c>
      <c r="AP67" s="137">
        <f>G67*(1-1)</f>
      </c>
      <c r="AQ67" s="140" t="s">
        <v>242</v>
      </c>
      <c r="AV67" s="137">
        <f>AW67+AX67</f>
      </c>
      <c r="AW67" s="137">
        <f>F67*AO67</f>
      </c>
      <c r="AX67" s="137">
        <f>F67*AP67</f>
      </c>
      <c r="AY67" s="140" t="s">
        <v>243</v>
      </c>
      <c r="AZ67" s="140" t="s">
        <v>244</v>
      </c>
      <c r="BA67" s="113" t="s">
        <v>192</v>
      </c>
      <c r="BC67" s="137">
        <f>AW67+AX67</f>
      </c>
      <c r="BD67" s="137">
        <f>G67/(100-BE67)*100</f>
      </c>
      <c r="BE67" s="137" t="n">
        <v>0</v>
      </c>
      <c r="BF67" s="137">
        <f>67</f>
      </c>
      <c r="BH67" s="137">
        <f>F67*AO67</f>
      </c>
      <c r="BI67" s="137">
        <f>F67*AP67</f>
      </c>
      <c r="BJ67" s="137">
        <f>F67*G67</f>
      </c>
      <c r="BK67" s="137"/>
      <c r="BL67" s="137"/>
      <c r="BW67" s="137" t="n">
        <v>21</v>
      </c>
      <c r="BX67" s="14" t="s">
        <v>271</v>
      </c>
    </row>
    <row r="68" customHeight="true" ht="13.5">
      <c r="A68" s="147"/>
      <c r="B68" s="148" t="s">
        <v>61</v>
      </c>
      <c r="C68" s="149" t="s">
        <v>272</v>
      </c>
      <c r="D68" s="150"/>
      <c r="E68" s="150"/>
      <c r="F68" s="150"/>
      <c r="G68" s="151"/>
      <c r="H68" s="150"/>
      <c r="I68" s="150"/>
      <c r="J68" s="150"/>
      <c r="K68" s="152"/>
    </row>
    <row r="69">
      <c r="A69" s="9" t="s">
        <v>273</v>
      </c>
      <c r="B69" s="10" t="s">
        <v>274</v>
      </c>
      <c r="C69" s="14" t="s">
        <v>275</v>
      </c>
      <c r="D69" s="10"/>
      <c r="E69" s="10" t="s">
        <v>218</v>
      </c>
      <c r="F69" s="137" t="n">
        <v>69</v>
      </c>
      <c r="G69" s="138" t="n">
        <v>0</v>
      </c>
      <c r="H69" s="137">
        <f>F69*AO69</f>
      </c>
      <c r="I69" s="137">
        <f>F69*AP69</f>
      </c>
      <c r="J69" s="137">
        <f>F69*G69</f>
      </c>
      <c r="K69" s="139" t="s">
        <v>10</v>
      </c>
      <c r="Z69" s="137">
        <f>IF(AQ69="5",BJ69,0)</f>
      </c>
      <c r="AB69" s="137">
        <f>IF(AQ69="1",BH69,0)</f>
      </c>
      <c r="AC69" s="137">
        <f>IF(AQ69="1",BI69,0)</f>
      </c>
      <c r="AD69" s="137">
        <f>IF(AQ69="7",BH69,0)</f>
      </c>
      <c r="AE69" s="137">
        <f>IF(AQ69="7",BI69,0)</f>
      </c>
      <c r="AF69" s="137">
        <f>IF(AQ69="2",BH69,0)</f>
      </c>
      <c r="AG69" s="137">
        <f>IF(AQ69="2",BI69,0)</f>
      </c>
      <c r="AH69" s="137">
        <f>IF(AQ69="0",BJ69,0)</f>
      </c>
      <c r="AI69" s="113" t="s">
        <v>185</v>
      </c>
      <c r="AJ69" s="137">
        <f>IF(AN69=0,J69,0)</f>
      </c>
      <c r="AK69" s="137">
        <f>IF(AN69=12,J69,0)</f>
      </c>
      <c r="AL69" s="137">
        <f>IF(AN69=21,J69,0)</f>
      </c>
      <c r="AN69" s="137" t="n">
        <v>21</v>
      </c>
      <c r="AO69" s="137">
        <f>G69*1</f>
      </c>
      <c r="AP69" s="137">
        <f>G69*(1-1)</f>
      </c>
      <c r="AQ69" s="140" t="s">
        <v>242</v>
      </c>
      <c r="AV69" s="137">
        <f>AW69+AX69</f>
      </c>
      <c r="AW69" s="137">
        <f>F69*AO69</f>
      </c>
      <c r="AX69" s="137">
        <f>F69*AP69</f>
      </c>
      <c r="AY69" s="140" t="s">
        <v>243</v>
      </c>
      <c r="AZ69" s="140" t="s">
        <v>244</v>
      </c>
      <c r="BA69" s="113" t="s">
        <v>192</v>
      </c>
      <c r="BC69" s="137">
        <f>AW69+AX69</f>
      </c>
      <c r="BD69" s="137">
        <f>G69/(100-BE69)*100</f>
      </c>
      <c r="BE69" s="137" t="n">
        <v>0</v>
      </c>
      <c r="BF69" s="137">
        <f>69</f>
      </c>
      <c r="BH69" s="137">
        <f>F69*AO69</f>
      </c>
      <c r="BI69" s="137">
        <f>F69*AP69</f>
      </c>
      <c r="BJ69" s="137">
        <f>F69*G69</f>
      </c>
      <c r="BK69" s="137"/>
      <c r="BL69" s="137"/>
      <c r="BW69" s="137" t="n">
        <v>21</v>
      </c>
      <c r="BX69" s="14" t="s">
        <v>275</v>
      </c>
    </row>
    <row r="70" customHeight="true" ht="13.5">
      <c r="A70" s="147"/>
      <c r="B70" s="148" t="s">
        <v>61</v>
      </c>
      <c r="C70" s="149" t="s">
        <v>272</v>
      </c>
      <c r="D70" s="150"/>
      <c r="E70" s="150"/>
      <c r="F70" s="150"/>
      <c r="G70" s="151"/>
      <c r="H70" s="150"/>
      <c r="I70" s="150"/>
      <c r="J70" s="150"/>
      <c r="K70" s="152"/>
    </row>
    <row r="71">
      <c r="A71" s="9" t="s">
        <v>276</v>
      </c>
      <c r="B71" s="10" t="s">
        <v>277</v>
      </c>
      <c r="C71" s="14" t="s">
        <v>278</v>
      </c>
      <c r="D71" s="10"/>
      <c r="E71" s="10" t="s">
        <v>167</v>
      </c>
      <c r="F71" s="137" t="n">
        <v>11</v>
      </c>
      <c r="G71" s="138" t="n">
        <v>0</v>
      </c>
      <c r="H71" s="137">
        <f>F71*AO71</f>
      </c>
      <c r="I71" s="137">
        <f>F71*AP71</f>
      </c>
      <c r="J71" s="137">
        <f>F71*G71</f>
      </c>
      <c r="K71" s="139" t="s">
        <v>10</v>
      </c>
      <c r="Z71" s="137">
        <f>IF(AQ71="5",BJ71,0)</f>
      </c>
      <c r="AB71" s="137">
        <f>IF(AQ71="1",BH71,0)</f>
      </c>
      <c r="AC71" s="137">
        <f>IF(AQ71="1",BI71,0)</f>
      </c>
      <c r="AD71" s="137">
        <f>IF(AQ71="7",BH71,0)</f>
      </c>
      <c r="AE71" s="137">
        <f>IF(AQ71="7",BI71,0)</f>
      </c>
      <c r="AF71" s="137">
        <f>IF(AQ71="2",BH71,0)</f>
      </c>
      <c r="AG71" s="137">
        <f>IF(AQ71="2",BI71,0)</f>
      </c>
      <c r="AH71" s="137">
        <f>IF(AQ71="0",BJ71,0)</f>
      </c>
      <c r="AI71" s="113" t="s">
        <v>185</v>
      </c>
      <c r="AJ71" s="137">
        <f>IF(AN71=0,J71,0)</f>
      </c>
      <c r="AK71" s="137">
        <f>IF(AN71=12,J71,0)</f>
      </c>
      <c r="AL71" s="137">
        <f>IF(AN71=21,J71,0)</f>
      </c>
      <c r="AN71" s="137" t="n">
        <v>21</v>
      </c>
      <c r="AO71" s="137">
        <f>G71*1</f>
      </c>
      <c r="AP71" s="137">
        <f>G71*(1-1)</f>
      </c>
      <c r="AQ71" s="140" t="s">
        <v>242</v>
      </c>
      <c r="AV71" s="137">
        <f>AW71+AX71</f>
      </c>
      <c r="AW71" s="137">
        <f>F71*AO71</f>
      </c>
      <c r="AX71" s="137">
        <f>F71*AP71</f>
      </c>
      <c r="AY71" s="140" t="s">
        <v>243</v>
      </c>
      <c r="AZ71" s="140" t="s">
        <v>244</v>
      </c>
      <c r="BA71" s="113" t="s">
        <v>192</v>
      </c>
      <c r="BC71" s="137">
        <f>AW71+AX71</f>
      </c>
      <c r="BD71" s="137">
        <f>G71/(100-BE71)*100</f>
      </c>
      <c r="BE71" s="137" t="n">
        <v>0</v>
      </c>
      <c r="BF71" s="137">
        <f>71</f>
      </c>
      <c r="BH71" s="137">
        <f>F71*AO71</f>
      </c>
      <c r="BI71" s="137">
        <f>F71*AP71</f>
      </c>
      <c r="BJ71" s="137">
        <f>F71*G71</f>
      </c>
      <c r="BK71" s="137"/>
      <c r="BL71" s="137"/>
      <c r="BW71" s="137" t="n">
        <v>21</v>
      </c>
      <c r="BX71" s="14" t="s">
        <v>278</v>
      </c>
    </row>
    <row r="72" ht="24.75">
      <c r="A72" s="9" t="s">
        <v>279</v>
      </c>
      <c r="B72" s="10" t="s">
        <v>280</v>
      </c>
      <c r="C72" s="14" t="s">
        <v>281</v>
      </c>
      <c r="D72" s="10"/>
      <c r="E72" s="10" t="s">
        <v>282</v>
      </c>
      <c r="F72" s="137" t="n">
        <v>17</v>
      </c>
      <c r="G72" s="138" t="n">
        <v>0</v>
      </c>
      <c r="H72" s="137">
        <f>F72*AO72</f>
      </c>
      <c r="I72" s="137">
        <f>F72*AP72</f>
      </c>
      <c r="J72" s="137">
        <f>F72*G72</f>
      </c>
      <c r="K72" s="139" t="s">
        <v>10</v>
      </c>
      <c r="Z72" s="137">
        <f>IF(AQ72="5",BJ72,0)</f>
      </c>
      <c r="AB72" s="137">
        <f>IF(AQ72="1",BH72,0)</f>
      </c>
      <c r="AC72" s="137">
        <f>IF(AQ72="1",BI72,0)</f>
      </c>
      <c r="AD72" s="137">
        <f>IF(AQ72="7",BH72,0)</f>
      </c>
      <c r="AE72" s="137">
        <f>IF(AQ72="7",BI72,0)</f>
      </c>
      <c r="AF72" s="137">
        <f>IF(AQ72="2",BH72,0)</f>
      </c>
      <c r="AG72" s="137">
        <f>IF(AQ72="2",BI72,0)</f>
      </c>
      <c r="AH72" s="137">
        <f>IF(AQ72="0",BJ72,0)</f>
      </c>
      <c r="AI72" s="113" t="s">
        <v>185</v>
      </c>
      <c r="AJ72" s="137">
        <f>IF(AN72=0,J72,0)</f>
      </c>
      <c r="AK72" s="137">
        <f>IF(AN72=12,J72,0)</f>
      </c>
      <c r="AL72" s="137">
        <f>IF(AN72=21,J72,0)</f>
      </c>
      <c r="AN72" s="137" t="n">
        <v>21</v>
      </c>
      <c r="AO72" s="137">
        <f>G72*1</f>
      </c>
      <c r="AP72" s="137">
        <f>G72*(1-1)</f>
      </c>
      <c r="AQ72" s="140" t="s">
        <v>242</v>
      </c>
      <c r="AV72" s="137">
        <f>AW72+AX72</f>
      </c>
      <c r="AW72" s="137">
        <f>F72*AO72</f>
      </c>
      <c r="AX72" s="137">
        <f>F72*AP72</f>
      </c>
      <c r="AY72" s="140" t="s">
        <v>243</v>
      </c>
      <c r="AZ72" s="140" t="s">
        <v>244</v>
      </c>
      <c r="BA72" s="113" t="s">
        <v>192</v>
      </c>
      <c r="BC72" s="137">
        <f>AW72+AX72</f>
      </c>
      <c r="BD72" s="137">
        <f>G72/(100-BE72)*100</f>
      </c>
      <c r="BE72" s="137" t="n">
        <v>0</v>
      </c>
      <c r="BF72" s="137">
        <f>72</f>
      </c>
      <c r="BH72" s="137">
        <f>F72*AO72</f>
      </c>
      <c r="BI72" s="137">
        <f>F72*AP72</f>
      </c>
      <c r="BJ72" s="137">
        <f>F72*G72</f>
      </c>
      <c r="BK72" s="137"/>
      <c r="BL72" s="137"/>
      <c r="BW72" s="137" t="n">
        <v>21</v>
      </c>
      <c r="BX72" s="14" t="s">
        <v>281</v>
      </c>
    </row>
    <row r="73">
      <c r="A73" s="9" t="s">
        <v>283</v>
      </c>
      <c r="B73" s="10" t="s">
        <v>284</v>
      </c>
      <c r="C73" s="14" t="s">
        <v>285</v>
      </c>
      <c r="D73" s="10"/>
      <c r="E73" s="10" t="s">
        <v>150</v>
      </c>
      <c r="F73" s="137" t="n">
        <v>3.4</v>
      </c>
      <c r="G73" s="138" t="n">
        <v>0</v>
      </c>
      <c r="H73" s="137">
        <f>F73*AO73</f>
      </c>
      <c r="I73" s="137">
        <f>F73*AP73</f>
      </c>
      <c r="J73" s="137">
        <f>F73*G73</f>
      </c>
      <c r="K73" s="139" t="s">
        <v>122</v>
      </c>
      <c r="Z73" s="137">
        <f>IF(AQ73="5",BJ73,0)</f>
      </c>
      <c r="AB73" s="137">
        <f>IF(AQ73="1",BH73,0)</f>
      </c>
      <c r="AC73" s="137">
        <f>IF(AQ73="1",BI73,0)</f>
      </c>
      <c r="AD73" s="137">
        <f>IF(AQ73="7",BH73,0)</f>
      </c>
      <c r="AE73" s="137">
        <f>IF(AQ73="7",BI73,0)</f>
      </c>
      <c r="AF73" s="137">
        <f>IF(AQ73="2",BH73,0)</f>
      </c>
      <c r="AG73" s="137">
        <f>IF(AQ73="2",BI73,0)</f>
      </c>
      <c r="AH73" s="137">
        <f>IF(AQ73="0",BJ73,0)</f>
      </c>
      <c r="AI73" s="113" t="s">
        <v>185</v>
      </c>
      <c r="AJ73" s="137">
        <f>IF(AN73=0,J73,0)</f>
      </c>
      <c r="AK73" s="137">
        <f>IF(AN73=12,J73,0)</f>
      </c>
      <c r="AL73" s="137">
        <f>IF(AN73=21,J73,0)</f>
      </c>
      <c r="AN73" s="137" t="n">
        <v>21</v>
      </c>
      <c r="AO73" s="137">
        <f>G73*1</f>
      </c>
      <c r="AP73" s="137">
        <f>G73*(1-1)</f>
      </c>
      <c r="AQ73" s="140" t="s">
        <v>242</v>
      </c>
      <c r="AV73" s="137">
        <f>AW73+AX73</f>
      </c>
      <c r="AW73" s="137">
        <f>F73*AO73</f>
      </c>
      <c r="AX73" s="137">
        <f>F73*AP73</f>
      </c>
      <c r="AY73" s="140" t="s">
        <v>243</v>
      </c>
      <c r="AZ73" s="140" t="s">
        <v>244</v>
      </c>
      <c r="BA73" s="113" t="s">
        <v>192</v>
      </c>
      <c r="BC73" s="137">
        <f>AW73+AX73</f>
      </c>
      <c r="BD73" s="137">
        <f>G73/(100-BE73)*100</f>
      </c>
      <c r="BE73" s="137" t="n">
        <v>0</v>
      </c>
      <c r="BF73" s="137">
        <f>73</f>
      </c>
      <c r="BH73" s="137">
        <f>F73*AO73</f>
      </c>
      <c r="BI73" s="137">
        <f>F73*AP73</f>
      </c>
      <c r="BJ73" s="137">
        <f>F73*G73</f>
      </c>
      <c r="BK73" s="137"/>
      <c r="BL73" s="137"/>
      <c r="BW73" s="137" t="n">
        <v>21</v>
      </c>
      <c r="BX73" s="14" t="s">
        <v>285</v>
      </c>
    </row>
    <row r="74">
      <c r="A74" s="141" t="s">
        <v>10</v>
      </c>
      <c r="B74" s="142" t="s">
        <v>10</v>
      </c>
      <c r="C74" s="143" t="s">
        <v>286</v>
      </c>
      <c r="D74" s="142"/>
      <c r="E74" s="144" t="s">
        <v>77</v>
      </c>
      <c r="F74" s="144" t="s">
        <v>77</v>
      </c>
      <c r="G74" s="135" t="s">
        <v>77</v>
      </c>
      <c r="H74" s="145">
        <f>H75+H77+H81+H84+H93+H95+H97</f>
      </c>
      <c r="I74" s="145">
        <f>I75+I77+I81+I84+I93+I95+I97</f>
      </c>
      <c r="J74" s="145">
        <f>J75+J77+J81+J84+J93+J95+J97</f>
      </c>
      <c r="K74" s="146" t="s">
        <v>10</v>
      </c>
    </row>
    <row r="75">
      <c r="A75" s="131" t="s">
        <v>10</v>
      </c>
      <c r="B75" s="132" t="s">
        <v>183</v>
      </c>
      <c r="C75" s="133" t="s">
        <v>184</v>
      </c>
      <c r="D75" s="132"/>
      <c r="E75" s="134" t="s">
        <v>77</v>
      </c>
      <c r="F75" s="134" t="s">
        <v>77</v>
      </c>
      <c r="G75" s="135" t="s">
        <v>77</v>
      </c>
      <c r="H75" s="94">
        <f>SUM(H76:H76)</f>
      </c>
      <c r="I75" s="94">
        <f>SUM(I76:I76)</f>
      </c>
      <c r="J75" s="94">
        <f>SUM(J76:J76)</f>
      </c>
      <c r="K75" s="136" t="s">
        <v>10</v>
      </c>
      <c r="AI75" s="113" t="s">
        <v>287</v>
      </c>
      <c r="AS75" s="94">
        <f>SUM(AJ76:AJ76)</f>
      </c>
      <c r="AT75" s="94">
        <f>SUM(AK76:AK76)</f>
      </c>
      <c r="AU75" s="94">
        <f>SUM(AL76:AL76)</f>
      </c>
    </row>
    <row r="76">
      <c r="A76" s="9" t="s">
        <v>288</v>
      </c>
      <c r="B76" s="10" t="s">
        <v>187</v>
      </c>
      <c r="C76" s="14" t="s">
        <v>188</v>
      </c>
      <c r="D76" s="10"/>
      <c r="E76" s="10" t="s">
        <v>189</v>
      </c>
      <c r="F76" s="137" t="n">
        <v>4</v>
      </c>
      <c r="G76" s="138" t="n">
        <v>0</v>
      </c>
      <c r="H76" s="137">
        <f>F76*AO76</f>
      </c>
      <c r="I76" s="137">
        <f>F76*AP76</f>
      </c>
      <c r="J76" s="137">
        <f>F76*G76</f>
      </c>
      <c r="K76" s="139" t="s">
        <v>10</v>
      </c>
      <c r="Z76" s="137">
        <f>IF(AQ76="5",BJ76,0)</f>
      </c>
      <c r="AB76" s="137">
        <f>IF(AQ76="1",BH76,0)</f>
      </c>
      <c r="AC76" s="137">
        <f>IF(AQ76="1",BI76,0)</f>
      </c>
      <c r="AD76" s="137">
        <f>IF(AQ76="7",BH76,0)</f>
      </c>
      <c r="AE76" s="137">
        <f>IF(AQ76="7",BI76,0)</f>
      </c>
      <c r="AF76" s="137">
        <f>IF(AQ76="2",BH76,0)</f>
      </c>
      <c r="AG76" s="137">
        <f>IF(AQ76="2",BI76,0)</f>
      </c>
      <c r="AH76" s="137">
        <f>IF(AQ76="0",BJ76,0)</f>
      </c>
      <c r="AI76" s="113" t="s">
        <v>287</v>
      </c>
      <c r="AJ76" s="137">
        <f>IF(AN76=0,J76,0)</f>
      </c>
      <c r="AK76" s="137">
        <f>IF(AN76=12,J76,0)</f>
      </c>
      <c r="AL76" s="137">
        <f>IF(AN76=21,J76,0)</f>
      </c>
      <c r="AN76" s="137" t="n">
        <v>21</v>
      </c>
      <c r="AO76" s="137">
        <f>G76*0</f>
      </c>
      <c r="AP76" s="137">
        <f>G76*(1-0)</f>
      </c>
      <c r="AQ76" s="140" t="s">
        <v>118</v>
      </c>
      <c r="AV76" s="137">
        <f>AW76+AX76</f>
      </c>
      <c r="AW76" s="137">
        <f>F76*AO76</f>
      </c>
      <c r="AX76" s="137">
        <f>F76*AP76</f>
      </c>
      <c r="AY76" s="140" t="s">
        <v>190</v>
      </c>
      <c r="AZ76" s="140" t="s">
        <v>289</v>
      </c>
      <c r="BA76" s="113" t="s">
        <v>290</v>
      </c>
      <c r="BC76" s="137">
        <f>AW76+AX76</f>
      </c>
      <c r="BD76" s="137">
        <f>G76/(100-BE76)*100</f>
      </c>
      <c r="BE76" s="137" t="n">
        <v>0</v>
      </c>
      <c r="BF76" s="137">
        <f>76</f>
      </c>
      <c r="BH76" s="137">
        <f>F76*AO76</f>
      </c>
      <c r="BI76" s="137">
        <f>F76*AP76</f>
      </c>
      <c r="BJ76" s="137">
        <f>F76*G76</f>
      </c>
      <c r="BK76" s="137"/>
      <c r="BL76" s="137" t="n">
        <v>111</v>
      </c>
      <c r="BW76" s="137" t="n">
        <v>21</v>
      </c>
      <c r="BX76" s="14" t="s">
        <v>188</v>
      </c>
    </row>
    <row r="77">
      <c r="A77" s="131" t="s">
        <v>10</v>
      </c>
      <c r="B77" s="132" t="s">
        <v>126</v>
      </c>
      <c r="C77" s="133" t="s">
        <v>127</v>
      </c>
      <c r="D77" s="132"/>
      <c r="E77" s="134" t="s">
        <v>77</v>
      </c>
      <c r="F77" s="134" t="s">
        <v>77</v>
      </c>
      <c r="G77" s="135" t="s">
        <v>77</v>
      </c>
      <c r="H77" s="94">
        <f>SUM(H78:H80)</f>
      </c>
      <c r="I77" s="94">
        <f>SUM(I78:I80)</f>
      </c>
      <c r="J77" s="94">
        <f>SUM(J78:J80)</f>
      </c>
      <c r="K77" s="136" t="s">
        <v>10</v>
      </c>
      <c r="AI77" s="113" t="s">
        <v>287</v>
      </c>
      <c r="AS77" s="94">
        <f>SUM(AJ78:AJ80)</f>
      </c>
      <c r="AT77" s="94">
        <f>SUM(AK78:AK80)</f>
      </c>
      <c r="AU77" s="94">
        <f>SUM(AL78:AL80)</f>
      </c>
    </row>
    <row r="78">
      <c r="A78" s="9" t="s">
        <v>291</v>
      </c>
      <c r="B78" s="10" t="s">
        <v>292</v>
      </c>
      <c r="C78" s="14" t="s">
        <v>293</v>
      </c>
      <c r="D78" s="10"/>
      <c r="E78" s="10" t="s">
        <v>150</v>
      </c>
      <c r="F78" s="137" t="n">
        <v>5.974</v>
      </c>
      <c r="G78" s="138" t="n">
        <v>0</v>
      </c>
      <c r="H78" s="137">
        <f>F78*AO78</f>
      </c>
      <c r="I78" s="137">
        <f>F78*AP78</f>
      </c>
      <c r="J78" s="137">
        <f>F78*G78</f>
      </c>
      <c r="K78" s="139" t="s">
        <v>122</v>
      </c>
      <c r="Z78" s="137">
        <f>IF(AQ78="5",BJ78,0)</f>
      </c>
      <c r="AB78" s="137">
        <f>IF(AQ78="1",BH78,0)</f>
      </c>
      <c r="AC78" s="137">
        <f>IF(AQ78="1",BI78,0)</f>
      </c>
      <c r="AD78" s="137">
        <f>IF(AQ78="7",BH78,0)</f>
      </c>
      <c r="AE78" s="137">
        <f>IF(AQ78="7",BI78,0)</f>
      </c>
      <c r="AF78" s="137">
        <f>IF(AQ78="2",BH78,0)</f>
      </c>
      <c r="AG78" s="137">
        <f>IF(AQ78="2",BI78,0)</f>
      </c>
      <c r="AH78" s="137">
        <f>IF(AQ78="0",BJ78,0)</f>
      </c>
      <c r="AI78" s="113" t="s">
        <v>287</v>
      </c>
      <c r="AJ78" s="137">
        <f>IF(AN78=0,J78,0)</f>
      </c>
      <c r="AK78" s="137">
        <f>IF(AN78=12,J78,0)</f>
      </c>
      <c r="AL78" s="137">
        <f>IF(AN78=21,J78,0)</f>
      </c>
      <c r="AN78" s="137" t="n">
        <v>21</v>
      </c>
      <c r="AO78" s="137">
        <f>G78*0</f>
      </c>
      <c r="AP78" s="137">
        <f>G78*(1-0)</f>
      </c>
      <c r="AQ78" s="140" t="s">
        <v>118</v>
      </c>
      <c r="AV78" s="137">
        <f>AW78+AX78</f>
      </c>
      <c r="AW78" s="137">
        <f>F78*AO78</f>
      </c>
      <c r="AX78" s="137">
        <f>F78*AP78</f>
      </c>
      <c r="AY78" s="140" t="s">
        <v>131</v>
      </c>
      <c r="AZ78" s="140" t="s">
        <v>289</v>
      </c>
      <c r="BA78" s="113" t="s">
        <v>290</v>
      </c>
      <c r="BC78" s="137">
        <f>AW78+AX78</f>
      </c>
      <c r="BD78" s="137">
        <f>G78/(100-BE78)*100</f>
      </c>
      <c r="BE78" s="137" t="n">
        <v>0</v>
      </c>
      <c r="BF78" s="137">
        <f>78</f>
      </c>
      <c r="BH78" s="137">
        <f>F78*AO78</f>
      </c>
      <c r="BI78" s="137">
        <f>F78*AP78</f>
      </c>
      <c r="BJ78" s="137">
        <f>F78*G78</f>
      </c>
      <c r="BK78" s="137"/>
      <c r="BL78" s="137" t="n">
        <v>16</v>
      </c>
      <c r="BW78" s="137" t="n">
        <v>21</v>
      </c>
      <c r="BX78" s="14" t="s">
        <v>293</v>
      </c>
    </row>
    <row r="79">
      <c r="A79" s="9" t="s">
        <v>294</v>
      </c>
      <c r="B79" s="10" t="s">
        <v>148</v>
      </c>
      <c r="C79" s="14" t="s">
        <v>295</v>
      </c>
      <c r="D79" s="10"/>
      <c r="E79" s="10" t="s">
        <v>150</v>
      </c>
      <c r="F79" s="137" t="n">
        <v>7.28828</v>
      </c>
      <c r="G79" s="138" t="n">
        <v>0</v>
      </c>
      <c r="H79" s="137">
        <f>F79*AO79</f>
      </c>
      <c r="I79" s="137">
        <f>F79*AP79</f>
      </c>
      <c r="J79" s="137">
        <f>F79*G79</f>
      </c>
      <c r="K79" s="139" t="s">
        <v>122</v>
      </c>
      <c r="Z79" s="137">
        <f>IF(AQ79="5",BJ79,0)</f>
      </c>
      <c r="AB79" s="137">
        <f>IF(AQ79="1",BH79,0)</f>
      </c>
      <c r="AC79" s="137">
        <f>IF(AQ79="1",BI79,0)</f>
      </c>
      <c r="AD79" s="137">
        <f>IF(AQ79="7",BH79,0)</f>
      </c>
      <c r="AE79" s="137">
        <f>IF(AQ79="7",BI79,0)</f>
      </c>
      <c r="AF79" s="137">
        <f>IF(AQ79="2",BH79,0)</f>
      </c>
      <c r="AG79" s="137">
        <f>IF(AQ79="2",BI79,0)</f>
      </c>
      <c r="AH79" s="137">
        <f>IF(AQ79="0",BJ79,0)</f>
      </c>
      <c r="AI79" s="113" t="s">
        <v>287</v>
      </c>
      <c r="AJ79" s="137">
        <f>IF(AN79=0,J79,0)</f>
      </c>
      <c r="AK79" s="137">
        <f>IF(AN79=12,J79,0)</f>
      </c>
      <c r="AL79" s="137">
        <f>IF(AN79=21,J79,0)</f>
      </c>
      <c r="AN79" s="137" t="n">
        <v>21</v>
      </c>
      <c r="AO79" s="137">
        <f>G79*0</f>
      </c>
      <c r="AP79" s="137">
        <f>G79*(1-0)</f>
      </c>
      <c r="AQ79" s="140" t="s">
        <v>118</v>
      </c>
      <c r="AV79" s="137">
        <f>AW79+AX79</f>
      </c>
      <c r="AW79" s="137">
        <f>F79*AO79</f>
      </c>
      <c r="AX79" s="137">
        <f>F79*AP79</f>
      </c>
      <c r="AY79" s="140" t="s">
        <v>131</v>
      </c>
      <c r="AZ79" s="140" t="s">
        <v>289</v>
      </c>
      <c r="BA79" s="113" t="s">
        <v>290</v>
      </c>
      <c r="BC79" s="137">
        <f>AW79+AX79</f>
      </c>
      <c r="BD79" s="137">
        <f>G79/(100-BE79)*100</f>
      </c>
      <c r="BE79" s="137" t="n">
        <v>0</v>
      </c>
      <c r="BF79" s="137">
        <f>79</f>
      </c>
      <c r="BH79" s="137">
        <f>F79*AO79</f>
      </c>
      <c r="BI79" s="137">
        <f>F79*AP79</f>
      </c>
      <c r="BJ79" s="137">
        <f>F79*G79</f>
      </c>
      <c r="BK79" s="137"/>
      <c r="BL79" s="137" t="n">
        <v>16</v>
      </c>
      <c r="BW79" s="137" t="n">
        <v>21</v>
      </c>
      <c r="BX79" s="14" t="s">
        <v>295</v>
      </c>
    </row>
    <row r="80">
      <c r="A80" s="9" t="s">
        <v>296</v>
      </c>
      <c r="B80" s="10" t="s">
        <v>152</v>
      </c>
      <c r="C80" s="14" t="s">
        <v>205</v>
      </c>
      <c r="D80" s="10"/>
      <c r="E80" s="10" t="s">
        <v>150</v>
      </c>
      <c r="F80" s="137" t="n">
        <v>7.28828</v>
      </c>
      <c r="G80" s="138" t="n">
        <v>0</v>
      </c>
      <c r="H80" s="137">
        <f>F80*AO80</f>
      </c>
      <c r="I80" s="137">
        <f>F80*AP80</f>
      </c>
      <c r="J80" s="137">
        <f>F80*G80</f>
      </c>
      <c r="K80" s="139" t="s">
        <v>122</v>
      </c>
      <c r="Z80" s="137">
        <f>IF(AQ80="5",BJ80,0)</f>
      </c>
      <c r="AB80" s="137">
        <f>IF(AQ80="1",BH80,0)</f>
      </c>
      <c r="AC80" s="137">
        <f>IF(AQ80="1",BI80,0)</f>
      </c>
      <c r="AD80" s="137">
        <f>IF(AQ80="7",BH80,0)</f>
      </c>
      <c r="AE80" s="137">
        <f>IF(AQ80="7",BI80,0)</f>
      </c>
      <c r="AF80" s="137">
        <f>IF(AQ80="2",BH80,0)</f>
      </c>
      <c r="AG80" s="137">
        <f>IF(AQ80="2",BI80,0)</f>
      </c>
      <c r="AH80" s="137">
        <f>IF(AQ80="0",BJ80,0)</f>
      </c>
      <c r="AI80" s="113" t="s">
        <v>287</v>
      </c>
      <c r="AJ80" s="137">
        <f>IF(AN80=0,J80,0)</f>
      </c>
      <c r="AK80" s="137">
        <f>IF(AN80=12,J80,0)</f>
      </c>
      <c r="AL80" s="137">
        <f>IF(AN80=21,J80,0)</f>
      </c>
      <c r="AN80" s="137" t="n">
        <v>21</v>
      </c>
      <c r="AO80" s="137">
        <f>G80*0</f>
      </c>
      <c r="AP80" s="137">
        <f>G80*(1-0)</f>
      </c>
      <c r="AQ80" s="140" t="s">
        <v>118</v>
      </c>
      <c r="AV80" s="137">
        <f>AW80+AX80</f>
      </c>
      <c r="AW80" s="137">
        <f>F80*AO80</f>
      </c>
      <c r="AX80" s="137">
        <f>F80*AP80</f>
      </c>
      <c r="AY80" s="140" t="s">
        <v>131</v>
      </c>
      <c r="AZ80" s="140" t="s">
        <v>289</v>
      </c>
      <c r="BA80" s="113" t="s">
        <v>290</v>
      </c>
      <c r="BC80" s="137">
        <f>AW80+AX80</f>
      </c>
      <c r="BD80" s="137">
        <f>G80/(100-BE80)*100</f>
      </c>
      <c r="BE80" s="137" t="n">
        <v>0</v>
      </c>
      <c r="BF80" s="137">
        <f>80</f>
      </c>
      <c r="BH80" s="137">
        <f>F80*AO80</f>
      </c>
      <c r="BI80" s="137">
        <f>F80*AP80</f>
      </c>
      <c r="BJ80" s="137">
        <f>F80*G80</f>
      </c>
      <c r="BK80" s="137"/>
      <c r="BL80" s="137" t="n">
        <v>16</v>
      </c>
      <c r="BW80" s="137" t="n">
        <v>21</v>
      </c>
      <c r="BX80" s="14" t="s">
        <v>205</v>
      </c>
    </row>
    <row r="81">
      <c r="A81" s="131" t="s">
        <v>10</v>
      </c>
      <c r="B81" s="132" t="s">
        <v>209</v>
      </c>
      <c r="C81" s="133" t="s">
        <v>297</v>
      </c>
      <c r="D81" s="132"/>
      <c r="E81" s="134" t="s">
        <v>77</v>
      </c>
      <c r="F81" s="134" t="s">
        <v>77</v>
      </c>
      <c r="G81" s="135" t="s">
        <v>77</v>
      </c>
      <c r="H81" s="94">
        <f>SUM(H82:H82)</f>
      </c>
      <c r="I81" s="94">
        <f>SUM(I82:I82)</f>
      </c>
      <c r="J81" s="94">
        <f>SUM(J82:J82)</f>
      </c>
      <c r="K81" s="136" t="s">
        <v>10</v>
      </c>
      <c r="AI81" s="113" t="s">
        <v>287</v>
      </c>
      <c r="AS81" s="94">
        <f>SUM(AJ82:AJ82)</f>
      </c>
      <c r="AT81" s="94">
        <f>SUM(AK82:AK82)</f>
      </c>
      <c r="AU81" s="94">
        <f>SUM(AL82:AL82)</f>
      </c>
    </row>
    <row r="82">
      <c r="A82" s="9" t="s">
        <v>298</v>
      </c>
      <c r="B82" s="10" t="s">
        <v>299</v>
      </c>
      <c r="C82" s="14" t="s">
        <v>300</v>
      </c>
      <c r="D82" s="10"/>
      <c r="E82" s="10" t="s">
        <v>150</v>
      </c>
      <c r="F82" s="137" t="n">
        <v>6.2</v>
      </c>
      <c r="G82" s="138" t="n">
        <v>0</v>
      </c>
      <c r="H82" s="137">
        <f>F82*AO82</f>
      </c>
      <c r="I82" s="137">
        <f>F82*AP82</f>
      </c>
      <c r="J82" s="137">
        <f>F82*G82</f>
      </c>
      <c r="K82" s="139" t="s">
        <v>122</v>
      </c>
      <c r="Z82" s="137">
        <f>IF(AQ82="5",BJ82,0)</f>
      </c>
      <c r="AB82" s="137">
        <f>IF(AQ82="1",BH82,0)</f>
      </c>
      <c r="AC82" s="137">
        <f>IF(AQ82="1",BI82,0)</f>
      </c>
      <c r="AD82" s="137">
        <f>IF(AQ82="7",BH82,0)</f>
      </c>
      <c r="AE82" s="137">
        <f>IF(AQ82="7",BI82,0)</f>
      </c>
      <c r="AF82" s="137">
        <f>IF(AQ82="2",BH82,0)</f>
      </c>
      <c r="AG82" s="137">
        <f>IF(AQ82="2",BI82,0)</f>
      </c>
      <c r="AH82" s="137">
        <f>IF(AQ82="0",BJ82,0)</f>
      </c>
      <c r="AI82" s="113" t="s">
        <v>287</v>
      </c>
      <c r="AJ82" s="137">
        <f>IF(AN82=0,J82,0)</f>
      </c>
      <c r="AK82" s="137">
        <f>IF(AN82=12,J82,0)</f>
      </c>
      <c r="AL82" s="137">
        <f>IF(AN82=21,J82,0)</f>
      </c>
      <c r="AN82" s="137" t="n">
        <v>21</v>
      </c>
      <c r="AO82" s="137">
        <f>G82*0</f>
      </c>
      <c r="AP82" s="137">
        <f>G82*(1-0)</f>
      </c>
      <c r="AQ82" s="140" t="s">
        <v>118</v>
      </c>
      <c r="AV82" s="137">
        <f>AW82+AX82</f>
      </c>
      <c r="AW82" s="137">
        <f>F82*AO82</f>
      </c>
      <c r="AX82" s="137">
        <f>F82*AP82</f>
      </c>
      <c r="AY82" s="140" t="s">
        <v>301</v>
      </c>
      <c r="AZ82" s="140" t="s">
        <v>289</v>
      </c>
      <c r="BA82" s="113" t="s">
        <v>290</v>
      </c>
      <c r="BC82" s="137">
        <f>AW82+AX82</f>
      </c>
      <c r="BD82" s="137">
        <f>G82/(100-BE82)*100</f>
      </c>
      <c r="BE82" s="137" t="n">
        <v>0</v>
      </c>
      <c r="BF82" s="137">
        <f>82</f>
      </c>
      <c r="BH82" s="137">
        <f>F82*AO82</f>
      </c>
      <c r="BI82" s="137">
        <f>F82*AP82</f>
      </c>
      <c r="BJ82" s="137">
        <f>F82*G82</f>
      </c>
      <c r="BK82" s="137"/>
      <c r="BL82" s="137" t="n">
        <v>17</v>
      </c>
      <c r="BW82" s="137" t="n">
        <v>21</v>
      </c>
      <c r="BX82" s="14" t="s">
        <v>300</v>
      </c>
    </row>
    <row r="83" customHeight="true" ht="27">
      <c r="A83" s="147"/>
      <c r="B83" s="148" t="s">
        <v>61</v>
      </c>
      <c r="C83" s="149" t="s">
        <v>302</v>
      </c>
      <c r="D83" s="150"/>
      <c r="E83" s="150"/>
      <c r="F83" s="150"/>
      <c r="G83" s="151"/>
      <c r="H83" s="150"/>
      <c r="I83" s="150"/>
      <c r="J83" s="150"/>
      <c r="K83" s="152"/>
    </row>
    <row r="84">
      <c r="A84" s="131" t="s">
        <v>10</v>
      </c>
      <c r="B84" s="132" t="s">
        <v>193</v>
      </c>
      <c r="C84" s="133" t="s">
        <v>194</v>
      </c>
      <c r="D84" s="132"/>
      <c r="E84" s="134" t="s">
        <v>77</v>
      </c>
      <c r="F84" s="134" t="s">
        <v>77</v>
      </c>
      <c r="G84" s="135" t="s">
        <v>77</v>
      </c>
      <c r="H84" s="94">
        <f>SUM(H85:H92)</f>
      </c>
      <c r="I84" s="94">
        <f>SUM(I85:I92)</f>
      </c>
      <c r="J84" s="94">
        <f>SUM(J85:J92)</f>
      </c>
      <c r="K84" s="136" t="s">
        <v>10</v>
      </c>
      <c r="AI84" s="113" t="s">
        <v>287</v>
      </c>
      <c r="AS84" s="94">
        <f>SUM(AJ85:AJ92)</f>
      </c>
      <c r="AT84" s="94">
        <f>SUM(AK85:AK92)</f>
      </c>
      <c r="AU84" s="94">
        <f>SUM(AL85:AL92)</f>
      </c>
    </row>
    <row r="85">
      <c r="A85" s="9" t="s">
        <v>303</v>
      </c>
      <c r="B85" s="10" t="s">
        <v>304</v>
      </c>
      <c r="C85" s="14" t="s">
        <v>305</v>
      </c>
      <c r="D85" s="10"/>
      <c r="E85" s="10" t="s">
        <v>121</v>
      </c>
      <c r="F85" s="137" t="n">
        <v>5.8</v>
      </c>
      <c r="G85" s="138" t="n">
        <v>0</v>
      </c>
      <c r="H85" s="137">
        <f>F85*AO85</f>
      </c>
      <c r="I85" s="137">
        <f>F85*AP85</f>
      </c>
      <c r="J85" s="137">
        <f>F85*G85</f>
      </c>
      <c r="K85" s="139" t="s">
        <v>122</v>
      </c>
      <c r="Z85" s="137">
        <f>IF(AQ85="5",BJ85,0)</f>
      </c>
      <c r="AB85" s="137">
        <f>IF(AQ85="1",BH85,0)</f>
      </c>
      <c r="AC85" s="137">
        <f>IF(AQ85="1",BI85,0)</f>
      </c>
      <c r="AD85" s="137">
        <f>IF(AQ85="7",BH85,0)</f>
      </c>
      <c r="AE85" s="137">
        <f>IF(AQ85="7",BI85,0)</f>
      </c>
      <c r="AF85" s="137">
        <f>IF(AQ85="2",BH85,0)</f>
      </c>
      <c r="AG85" s="137">
        <f>IF(AQ85="2",BI85,0)</f>
      </c>
      <c r="AH85" s="137">
        <f>IF(AQ85="0",BJ85,0)</f>
      </c>
      <c r="AI85" s="113" t="s">
        <v>287</v>
      </c>
      <c r="AJ85" s="137">
        <f>IF(AN85=0,J85,0)</f>
      </c>
      <c r="AK85" s="137">
        <f>IF(AN85=12,J85,0)</f>
      </c>
      <c r="AL85" s="137">
        <f>IF(AN85=21,J85,0)</f>
      </c>
      <c r="AN85" s="137" t="n">
        <v>21</v>
      </c>
      <c r="AO85" s="137">
        <f>G85*0</f>
      </c>
      <c r="AP85" s="137">
        <f>G85*(1-0)</f>
      </c>
      <c r="AQ85" s="140" t="s">
        <v>118</v>
      </c>
      <c r="AV85" s="137">
        <f>AW85+AX85</f>
      </c>
      <c r="AW85" s="137">
        <f>F85*AO85</f>
      </c>
      <c r="AX85" s="137">
        <f>F85*AP85</f>
      </c>
      <c r="AY85" s="140" t="s">
        <v>198</v>
      </c>
      <c r="AZ85" s="140" t="s">
        <v>289</v>
      </c>
      <c r="BA85" s="113" t="s">
        <v>290</v>
      </c>
      <c r="BC85" s="137">
        <f>AW85+AX85</f>
      </c>
      <c r="BD85" s="137">
        <f>G85/(100-BE85)*100</f>
      </c>
      <c r="BE85" s="137" t="n">
        <v>0</v>
      </c>
      <c r="BF85" s="137">
        <f>85</f>
      </c>
      <c r="BH85" s="137">
        <f>F85*AO85</f>
      </c>
      <c r="BI85" s="137">
        <f>F85*AP85</f>
      </c>
      <c r="BJ85" s="137">
        <f>F85*G85</f>
      </c>
      <c r="BK85" s="137"/>
      <c r="BL85" s="137" t="n">
        <v>18</v>
      </c>
      <c r="BW85" s="137" t="n">
        <v>21</v>
      </c>
      <c r="BX85" s="14" t="s">
        <v>305</v>
      </c>
    </row>
    <row r="86">
      <c r="A86" s="9" t="s">
        <v>306</v>
      </c>
      <c r="B86" s="10" t="s">
        <v>307</v>
      </c>
      <c r="C86" s="14" t="s">
        <v>308</v>
      </c>
      <c r="D86" s="10"/>
      <c r="E86" s="10" t="s">
        <v>309</v>
      </c>
      <c r="F86" s="137" t="n">
        <v>20</v>
      </c>
      <c r="G86" s="138" t="n">
        <v>0</v>
      </c>
      <c r="H86" s="137">
        <f>F86*AO86</f>
      </c>
      <c r="I86" s="137">
        <f>F86*AP86</f>
      </c>
      <c r="J86" s="137">
        <f>F86*G86</f>
      </c>
      <c r="K86" s="139" t="s">
        <v>122</v>
      </c>
      <c r="Z86" s="137">
        <f>IF(AQ86="5",BJ86,0)</f>
      </c>
      <c r="AB86" s="137">
        <f>IF(AQ86="1",BH86,0)</f>
      </c>
      <c r="AC86" s="137">
        <f>IF(AQ86="1",BI86,0)</f>
      </c>
      <c r="AD86" s="137">
        <f>IF(AQ86="7",BH86,0)</f>
      </c>
      <c r="AE86" s="137">
        <f>IF(AQ86="7",BI86,0)</f>
      </c>
      <c r="AF86" s="137">
        <f>IF(AQ86="2",BH86,0)</f>
      </c>
      <c r="AG86" s="137">
        <f>IF(AQ86="2",BI86,0)</f>
      </c>
      <c r="AH86" s="137">
        <f>IF(AQ86="0",BJ86,0)</f>
      </c>
      <c r="AI86" s="113" t="s">
        <v>287</v>
      </c>
      <c r="AJ86" s="137">
        <f>IF(AN86=0,J86,0)</f>
      </c>
      <c r="AK86" s="137">
        <f>IF(AN86=12,J86,0)</f>
      </c>
      <c r="AL86" s="137">
        <f>IF(AN86=21,J86,0)</f>
      </c>
      <c r="AN86" s="137" t="n">
        <v>21</v>
      </c>
      <c r="AO86" s="137">
        <f>G86*0.251426201</f>
      </c>
      <c r="AP86" s="137">
        <f>G86*(1-0.251426201)</f>
      </c>
      <c r="AQ86" s="140" t="s">
        <v>128</v>
      </c>
      <c r="AV86" s="137">
        <f>AW86+AX86</f>
      </c>
      <c r="AW86" s="137">
        <f>F86*AO86</f>
      </c>
      <c r="AX86" s="137">
        <f>F86*AP86</f>
      </c>
      <c r="AY86" s="140" t="s">
        <v>198</v>
      </c>
      <c r="AZ86" s="140" t="s">
        <v>289</v>
      </c>
      <c r="BA86" s="113" t="s">
        <v>290</v>
      </c>
      <c r="BC86" s="137">
        <f>AW86+AX86</f>
      </c>
      <c r="BD86" s="137">
        <f>G86/(100-BE86)*100</f>
      </c>
      <c r="BE86" s="137" t="n">
        <v>0</v>
      </c>
      <c r="BF86" s="137">
        <f>86</f>
      </c>
      <c r="BH86" s="137">
        <f>F86*AO86</f>
      </c>
      <c r="BI86" s="137">
        <f>F86*AP86</f>
      </c>
      <c r="BJ86" s="137">
        <f>F86*G86</f>
      </c>
      <c r="BK86" s="137"/>
      <c r="BL86" s="137" t="n">
        <v>18</v>
      </c>
      <c r="BW86" s="137" t="n">
        <v>21</v>
      </c>
      <c r="BX86" s="14" t="s">
        <v>308</v>
      </c>
    </row>
    <row r="87">
      <c r="A87" s="9" t="s">
        <v>310</v>
      </c>
      <c r="B87" s="10" t="s">
        <v>210</v>
      </c>
      <c r="C87" s="14" t="s">
        <v>211</v>
      </c>
      <c r="D87" s="10"/>
      <c r="E87" s="10" t="s">
        <v>167</v>
      </c>
      <c r="F87" s="137" t="n">
        <v>4</v>
      </c>
      <c r="G87" s="138" t="n">
        <v>0</v>
      </c>
      <c r="H87" s="137">
        <f>F87*AO87</f>
      </c>
      <c r="I87" s="137">
        <f>F87*AP87</f>
      </c>
      <c r="J87" s="137">
        <f>F87*G87</f>
      </c>
      <c r="K87" s="139" t="s">
        <v>122</v>
      </c>
      <c r="Z87" s="137">
        <f>IF(AQ87="5",BJ87,0)</f>
      </c>
      <c r="AB87" s="137">
        <f>IF(AQ87="1",BH87,0)</f>
      </c>
      <c r="AC87" s="137">
        <f>IF(AQ87="1",BI87,0)</f>
      </c>
      <c r="AD87" s="137">
        <f>IF(AQ87="7",BH87,0)</f>
      </c>
      <c r="AE87" s="137">
        <f>IF(AQ87="7",BI87,0)</f>
      </c>
      <c r="AF87" s="137">
        <f>IF(AQ87="2",BH87,0)</f>
      </c>
      <c r="AG87" s="137">
        <f>IF(AQ87="2",BI87,0)</f>
      </c>
      <c r="AH87" s="137">
        <f>IF(AQ87="0",BJ87,0)</f>
      </c>
      <c r="AI87" s="113" t="s">
        <v>287</v>
      </c>
      <c r="AJ87" s="137">
        <f>IF(AN87=0,J87,0)</f>
      </c>
      <c r="AK87" s="137">
        <f>IF(AN87=12,J87,0)</f>
      </c>
      <c r="AL87" s="137">
        <f>IF(AN87=21,J87,0)</f>
      </c>
      <c r="AN87" s="137" t="n">
        <v>21</v>
      </c>
      <c r="AO87" s="137">
        <f>G87*0.006265207</f>
      </c>
      <c r="AP87" s="137">
        <f>G87*(1-0.006265207)</f>
      </c>
      <c r="AQ87" s="140" t="s">
        <v>118</v>
      </c>
      <c r="AV87" s="137">
        <f>AW87+AX87</f>
      </c>
      <c r="AW87" s="137">
        <f>F87*AO87</f>
      </c>
      <c r="AX87" s="137">
        <f>F87*AP87</f>
      </c>
      <c r="AY87" s="140" t="s">
        <v>198</v>
      </c>
      <c r="AZ87" s="140" t="s">
        <v>289</v>
      </c>
      <c r="BA87" s="113" t="s">
        <v>290</v>
      </c>
      <c r="BC87" s="137">
        <f>AW87+AX87</f>
      </c>
      <c r="BD87" s="137">
        <f>G87/(100-BE87)*100</f>
      </c>
      <c r="BE87" s="137" t="n">
        <v>0</v>
      </c>
      <c r="BF87" s="137">
        <f>87</f>
      </c>
      <c r="BH87" s="137">
        <f>F87*AO87</f>
      </c>
      <c r="BI87" s="137">
        <f>F87*AP87</f>
      </c>
      <c r="BJ87" s="137">
        <f>F87*G87</f>
      </c>
      <c r="BK87" s="137"/>
      <c r="BL87" s="137" t="n">
        <v>18</v>
      </c>
      <c r="BW87" s="137" t="n">
        <v>21</v>
      </c>
      <c r="BX87" s="14" t="s">
        <v>211</v>
      </c>
    </row>
    <row r="88" customHeight="true" ht="13.5">
      <c r="A88" s="147"/>
      <c r="B88" s="148" t="s">
        <v>61</v>
      </c>
      <c r="C88" s="149" t="s">
        <v>311</v>
      </c>
      <c r="D88" s="150"/>
      <c r="E88" s="150"/>
      <c r="F88" s="150"/>
      <c r="G88" s="151"/>
      <c r="H88" s="150"/>
      <c r="I88" s="150"/>
      <c r="J88" s="150"/>
      <c r="K88" s="152"/>
    </row>
    <row r="89">
      <c r="A89" s="9" t="s">
        <v>312</v>
      </c>
      <c r="B89" s="10" t="s">
        <v>213</v>
      </c>
      <c r="C89" s="14" t="s">
        <v>214</v>
      </c>
      <c r="D89" s="10"/>
      <c r="E89" s="10" t="s">
        <v>167</v>
      </c>
      <c r="F89" s="137" t="n">
        <v>4</v>
      </c>
      <c r="G89" s="138" t="n">
        <v>0</v>
      </c>
      <c r="H89" s="137">
        <f>F89*AO89</f>
      </c>
      <c r="I89" s="137">
        <f>F89*AP89</f>
      </c>
      <c r="J89" s="137">
        <f>F89*G89</f>
      </c>
      <c r="K89" s="139" t="s">
        <v>122</v>
      </c>
      <c r="Z89" s="137">
        <f>IF(AQ89="5",BJ89,0)</f>
      </c>
      <c r="AB89" s="137">
        <f>IF(AQ89="1",BH89,0)</f>
      </c>
      <c r="AC89" s="137">
        <f>IF(AQ89="1",BI89,0)</f>
      </c>
      <c r="AD89" s="137">
        <f>IF(AQ89="7",BH89,0)</f>
      </c>
      <c r="AE89" s="137">
        <f>IF(AQ89="7",BI89,0)</f>
      </c>
      <c r="AF89" s="137">
        <f>IF(AQ89="2",BH89,0)</f>
      </c>
      <c r="AG89" s="137">
        <f>IF(AQ89="2",BI89,0)</f>
      </c>
      <c r="AH89" s="137">
        <f>IF(AQ89="0",BJ89,0)</f>
      </c>
      <c r="AI89" s="113" t="s">
        <v>287</v>
      </c>
      <c r="AJ89" s="137">
        <f>IF(AN89=0,J89,0)</f>
      </c>
      <c r="AK89" s="137">
        <f>IF(AN89=12,J89,0)</f>
      </c>
      <c r="AL89" s="137">
        <f>IF(AN89=21,J89,0)</f>
      </c>
      <c r="AN89" s="137" t="n">
        <v>21</v>
      </c>
      <c r="AO89" s="137">
        <f>G89*0</f>
      </c>
      <c r="AP89" s="137">
        <f>G89*(1-0)</f>
      </c>
      <c r="AQ89" s="140" t="s">
        <v>118</v>
      </c>
      <c r="AV89" s="137">
        <f>AW89+AX89</f>
      </c>
      <c r="AW89" s="137">
        <f>F89*AO89</f>
      </c>
      <c r="AX89" s="137">
        <f>F89*AP89</f>
      </c>
      <c r="AY89" s="140" t="s">
        <v>198</v>
      </c>
      <c r="AZ89" s="140" t="s">
        <v>289</v>
      </c>
      <c r="BA89" s="113" t="s">
        <v>290</v>
      </c>
      <c r="BC89" s="137">
        <f>AW89+AX89</f>
      </c>
      <c r="BD89" s="137">
        <f>G89/(100-BE89)*100</f>
      </c>
      <c r="BE89" s="137" t="n">
        <v>0</v>
      </c>
      <c r="BF89" s="137">
        <f>89</f>
      </c>
      <c r="BH89" s="137">
        <f>F89*AO89</f>
      </c>
      <c r="BI89" s="137">
        <f>F89*AP89</f>
      </c>
      <c r="BJ89" s="137">
        <f>F89*G89</f>
      </c>
      <c r="BK89" s="137"/>
      <c r="BL89" s="137" t="n">
        <v>18</v>
      </c>
      <c r="BW89" s="137" t="n">
        <v>21</v>
      </c>
      <c r="BX89" s="14" t="s">
        <v>214</v>
      </c>
    </row>
    <row r="90">
      <c r="A90" s="9" t="s">
        <v>313</v>
      </c>
      <c r="B90" s="10" t="s">
        <v>223</v>
      </c>
      <c r="C90" s="14" t="s">
        <v>224</v>
      </c>
      <c r="D90" s="10"/>
      <c r="E90" s="10" t="s">
        <v>218</v>
      </c>
      <c r="F90" s="137" t="n">
        <v>4</v>
      </c>
      <c r="G90" s="138" t="n">
        <v>0</v>
      </c>
      <c r="H90" s="137">
        <f>F90*AO90</f>
      </c>
      <c r="I90" s="137">
        <f>F90*AP90</f>
      </c>
      <c r="J90" s="137">
        <f>F90*G90</f>
      </c>
      <c r="K90" s="139" t="s">
        <v>10</v>
      </c>
      <c r="Z90" s="137">
        <f>IF(AQ90="5",BJ90,0)</f>
      </c>
      <c r="AB90" s="137">
        <f>IF(AQ90="1",BH90,0)</f>
      </c>
      <c r="AC90" s="137">
        <f>IF(AQ90="1",BI90,0)</f>
      </c>
      <c r="AD90" s="137">
        <f>IF(AQ90="7",BH90,0)</f>
      </c>
      <c r="AE90" s="137">
        <f>IF(AQ90="7",BI90,0)</f>
      </c>
      <c r="AF90" s="137">
        <f>IF(AQ90="2",BH90,0)</f>
      </c>
      <c r="AG90" s="137">
        <f>IF(AQ90="2",BI90,0)</f>
      </c>
      <c r="AH90" s="137">
        <f>IF(AQ90="0",BJ90,0)</f>
      </c>
      <c r="AI90" s="113" t="s">
        <v>287</v>
      </c>
      <c r="AJ90" s="137">
        <f>IF(AN90=0,J90,0)</f>
      </c>
      <c r="AK90" s="137">
        <f>IF(AN90=12,J90,0)</f>
      </c>
      <c r="AL90" s="137">
        <f>IF(AN90=21,J90,0)</f>
      </c>
      <c r="AN90" s="137" t="n">
        <v>21</v>
      </c>
      <c r="AO90" s="137">
        <f>G90*0</f>
      </c>
      <c r="AP90" s="137">
        <f>G90*(1-0)</f>
      </c>
      <c r="AQ90" s="140" t="s">
        <v>118</v>
      </c>
      <c r="AV90" s="137">
        <f>AW90+AX90</f>
      </c>
      <c r="AW90" s="137">
        <f>F90*AO90</f>
      </c>
      <c r="AX90" s="137">
        <f>F90*AP90</f>
      </c>
      <c r="AY90" s="140" t="s">
        <v>198</v>
      </c>
      <c r="AZ90" s="140" t="s">
        <v>289</v>
      </c>
      <c r="BA90" s="113" t="s">
        <v>290</v>
      </c>
      <c r="BC90" s="137">
        <f>AW90+AX90</f>
      </c>
      <c r="BD90" s="137">
        <f>G90/(100-BE90)*100</f>
      </c>
      <c r="BE90" s="137" t="n">
        <v>0</v>
      </c>
      <c r="BF90" s="137">
        <f>90</f>
      </c>
      <c r="BH90" s="137">
        <f>F90*AO90</f>
      </c>
      <c r="BI90" s="137">
        <f>F90*AP90</f>
      </c>
      <c r="BJ90" s="137">
        <f>F90*G90</f>
      </c>
      <c r="BK90" s="137"/>
      <c r="BL90" s="137" t="n">
        <v>18</v>
      </c>
      <c r="BW90" s="137" t="n">
        <v>21</v>
      </c>
      <c r="BX90" s="14" t="s">
        <v>224</v>
      </c>
    </row>
    <row r="91">
      <c r="A91" s="9" t="s">
        <v>314</v>
      </c>
      <c r="B91" s="10" t="s">
        <v>315</v>
      </c>
      <c r="C91" s="14" t="s">
        <v>316</v>
      </c>
      <c r="D91" s="10"/>
      <c r="E91" s="10" t="s">
        <v>150</v>
      </c>
      <c r="F91" s="137" t="n">
        <v>0.4</v>
      </c>
      <c r="G91" s="138" t="n">
        <v>0</v>
      </c>
      <c r="H91" s="137">
        <f>F91*AO91</f>
      </c>
      <c r="I91" s="137">
        <f>F91*AP91</f>
      </c>
      <c r="J91" s="137">
        <f>F91*G91</f>
      </c>
      <c r="K91" s="139" t="s">
        <v>10</v>
      </c>
      <c r="Z91" s="137">
        <f>IF(AQ91="5",BJ91,0)</f>
      </c>
      <c r="AB91" s="137">
        <f>IF(AQ91="1",BH91,0)</f>
      </c>
      <c r="AC91" s="137">
        <f>IF(AQ91="1",BI91,0)</f>
      </c>
      <c r="AD91" s="137">
        <f>IF(AQ91="7",BH91,0)</f>
      </c>
      <c r="AE91" s="137">
        <f>IF(AQ91="7",BI91,0)</f>
      </c>
      <c r="AF91" s="137">
        <f>IF(AQ91="2",BH91,0)</f>
      </c>
      <c r="AG91" s="137">
        <f>IF(AQ91="2",BI91,0)</f>
      </c>
      <c r="AH91" s="137">
        <f>IF(AQ91="0",BJ91,0)</f>
      </c>
      <c r="AI91" s="113" t="s">
        <v>287</v>
      </c>
      <c r="AJ91" s="137">
        <f>IF(AN91=0,J91,0)</f>
      </c>
      <c r="AK91" s="137">
        <f>IF(AN91=12,J91,0)</f>
      </c>
      <c r="AL91" s="137">
        <f>IF(AN91=21,J91,0)</f>
      </c>
      <c r="AN91" s="137" t="n">
        <v>21</v>
      </c>
      <c r="AO91" s="137">
        <f>G91*0</f>
      </c>
      <c r="AP91" s="137">
        <f>G91*(1-0)</f>
      </c>
      <c r="AQ91" s="140" t="s">
        <v>118</v>
      </c>
      <c r="AV91" s="137">
        <f>AW91+AX91</f>
      </c>
      <c r="AW91" s="137">
        <f>F91*AO91</f>
      </c>
      <c r="AX91" s="137">
        <f>F91*AP91</f>
      </c>
      <c r="AY91" s="140" t="s">
        <v>198</v>
      </c>
      <c r="AZ91" s="140" t="s">
        <v>289</v>
      </c>
      <c r="BA91" s="113" t="s">
        <v>290</v>
      </c>
      <c r="BC91" s="137">
        <f>AW91+AX91</f>
      </c>
      <c r="BD91" s="137">
        <f>G91/(100-BE91)*100</f>
      </c>
      <c r="BE91" s="137" t="n">
        <v>0</v>
      </c>
      <c r="BF91" s="137">
        <f>91</f>
      </c>
      <c r="BH91" s="137">
        <f>F91*AO91</f>
      </c>
      <c r="BI91" s="137">
        <f>F91*AP91</f>
      </c>
      <c r="BJ91" s="137">
        <f>F91*G91</f>
      </c>
      <c r="BK91" s="137"/>
      <c r="BL91" s="137" t="n">
        <v>18</v>
      </c>
      <c r="BW91" s="137" t="n">
        <v>21</v>
      </c>
      <c r="BX91" s="14" t="s">
        <v>316</v>
      </c>
    </row>
    <row r="92">
      <c r="A92" s="9" t="s">
        <v>317</v>
      </c>
      <c r="B92" s="10" t="s">
        <v>229</v>
      </c>
      <c r="C92" s="14" t="s">
        <v>230</v>
      </c>
      <c r="D92" s="10"/>
      <c r="E92" s="10" t="s">
        <v>167</v>
      </c>
      <c r="F92" s="137" t="n">
        <v>4</v>
      </c>
      <c r="G92" s="138" t="n">
        <v>0</v>
      </c>
      <c r="H92" s="137">
        <f>F92*AO92</f>
      </c>
      <c r="I92" s="137">
        <f>F92*AP92</f>
      </c>
      <c r="J92" s="137">
        <f>F92*G92</f>
      </c>
      <c r="K92" s="139" t="s">
        <v>10</v>
      </c>
      <c r="Z92" s="137">
        <f>IF(AQ92="5",BJ92,0)</f>
      </c>
      <c r="AB92" s="137">
        <f>IF(AQ92="1",BH92,0)</f>
      </c>
      <c r="AC92" s="137">
        <f>IF(AQ92="1",BI92,0)</f>
      </c>
      <c r="AD92" s="137">
        <f>IF(AQ92="7",BH92,0)</f>
      </c>
      <c r="AE92" s="137">
        <f>IF(AQ92="7",BI92,0)</f>
      </c>
      <c r="AF92" s="137">
        <f>IF(AQ92="2",BH92,0)</f>
      </c>
      <c r="AG92" s="137">
        <f>IF(AQ92="2",BI92,0)</f>
      </c>
      <c r="AH92" s="137">
        <f>IF(AQ92="0",BJ92,0)</f>
      </c>
      <c r="AI92" s="113" t="s">
        <v>287</v>
      </c>
      <c r="AJ92" s="137">
        <f>IF(AN92=0,J92,0)</f>
      </c>
      <c r="AK92" s="137">
        <f>IF(AN92=12,J92,0)</f>
      </c>
      <c r="AL92" s="137">
        <f>IF(AN92=21,J92,0)</f>
      </c>
      <c r="AN92" s="137" t="n">
        <v>21</v>
      </c>
      <c r="AO92" s="137">
        <f>G92*0.40095</f>
      </c>
      <c r="AP92" s="137">
        <f>G92*(1-0.40095)</f>
      </c>
      <c r="AQ92" s="140" t="s">
        <v>118</v>
      </c>
      <c r="AV92" s="137">
        <f>AW92+AX92</f>
      </c>
      <c r="AW92" s="137">
        <f>F92*AO92</f>
      </c>
      <c r="AX92" s="137">
        <f>F92*AP92</f>
      </c>
      <c r="AY92" s="140" t="s">
        <v>198</v>
      </c>
      <c r="AZ92" s="140" t="s">
        <v>289</v>
      </c>
      <c r="BA92" s="113" t="s">
        <v>290</v>
      </c>
      <c r="BC92" s="137">
        <f>AW92+AX92</f>
      </c>
      <c r="BD92" s="137">
        <f>G92/(100-BE92)*100</f>
      </c>
      <c r="BE92" s="137" t="n">
        <v>0</v>
      </c>
      <c r="BF92" s="137">
        <f>92</f>
      </c>
      <c r="BH92" s="137">
        <f>F92*AO92</f>
      </c>
      <c r="BI92" s="137">
        <f>F92*AP92</f>
      </c>
      <c r="BJ92" s="137">
        <f>F92*G92</f>
      </c>
      <c r="BK92" s="137"/>
      <c r="BL92" s="137" t="n">
        <v>18</v>
      </c>
      <c r="BW92" s="137" t="n">
        <v>21</v>
      </c>
      <c r="BX92" s="14" t="s">
        <v>230</v>
      </c>
    </row>
    <row r="93">
      <c r="A93" s="131" t="s">
        <v>10</v>
      </c>
      <c r="B93" s="132" t="s">
        <v>215</v>
      </c>
      <c r="C93" s="133" t="s">
        <v>318</v>
      </c>
      <c r="D93" s="132"/>
      <c r="E93" s="134" t="s">
        <v>77</v>
      </c>
      <c r="F93" s="134" t="s">
        <v>77</v>
      </c>
      <c r="G93" s="135" t="s">
        <v>77</v>
      </c>
      <c r="H93" s="94">
        <f>SUM(H94:H94)</f>
      </c>
      <c r="I93" s="94">
        <f>SUM(I94:I94)</f>
      </c>
      <c r="J93" s="94">
        <f>SUM(J94:J94)</f>
      </c>
      <c r="K93" s="136" t="s">
        <v>10</v>
      </c>
      <c r="AI93" s="113" t="s">
        <v>287</v>
      </c>
      <c r="AS93" s="94">
        <f>SUM(AJ94:AJ94)</f>
      </c>
      <c r="AT93" s="94">
        <f>SUM(AK94:AK94)</f>
      </c>
      <c r="AU93" s="94">
        <f>SUM(AL94:AL94)</f>
      </c>
    </row>
    <row r="94">
      <c r="A94" s="9" t="s">
        <v>319</v>
      </c>
      <c r="B94" s="10" t="s">
        <v>320</v>
      </c>
      <c r="C94" s="14" t="s">
        <v>321</v>
      </c>
      <c r="D94" s="10"/>
      <c r="E94" s="10" t="s">
        <v>135</v>
      </c>
      <c r="F94" s="137" t="n">
        <v>8.7</v>
      </c>
      <c r="G94" s="138" t="n">
        <v>0</v>
      </c>
      <c r="H94" s="137">
        <f>F94*AO94</f>
      </c>
      <c r="I94" s="137">
        <f>F94*AP94</f>
      </c>
      <c r="J94" s="137">
        <f>F94*G94</f>
      </c>
      <c r="K94" s="139" t="s">
        <v>122</v>
      </c>
      <c r="Z94" s="137">
        <f>IF(AQ94="5",BJ94,0)</f>
      </c>
      <c r="AB94" s="137">
        <f>IF(AQ94="1",BH94,0)</f>
      </c>
      <c r="AC94" s="137">
        <f>IF(AQ94="1",BI94,0)</f>
      </c>
      <c r="AD94" s="137">
        <f>IF(AQ94="7",BH94,0)</f>
      </c>
      <c r="AE94" s="137">
        <f>IF(AQ94="7",BI94,0)</f>
      </c>
      <c r="AF94" s="137">
        <f>IF(AQ94="2",BH94,0)</f>
      </c>
      <c r="AG94" s="137">
        <f>IF(AQ94="2",BI94,0)</f>
      </c>
      <c r="AH94" s="137">
        <f>IF(AQ94="0",BJ94,0)</f>
      </c>
      <c r="AI94" s="113" t="s">
        <v>287</v>
      </c>
      <c r="AJ94" s="137">
        <f>IF(AN94=0,J94,0)</f>
      </c>
      <c r="AK94" s="137">
        <f>IF(AN94=12,J94,0)</f>
      </c>
      <c r="AL94" s="137">
        <f>IF(AN94=21,J94,0)</f>
      </c>
      <c r="AN94" s="137" t="n">
        <v>21</v>
      </c>
      <c r="AO94" s="137">
        <f>G94*0</f>
      </c>
      <c r="AP94" s="137">
        <f>G94*(1-0)</f>
      </c>
      <c r="AQ94" s="140" t="s">
        <v>118</v>
      </c>
      <c r="AV94" s="137">
        <f>AW94+AX94</f>
      </c>
      <c r="AW94" s="137">
        <f>F94*AO94</f>
      </c>
      <c r="AX94" s="137">
        <f>F94*AP94</f>
      </c>
      <c r="AY94" s="140" t="s">
        <v>322</v>
      </c>
      <c r="AZ94" s="140" t="s">
        <v>289</v>
      </c>
      <c r="BA94" s="113" t="s">
        <v>290</v>
      </c>
      <c r="BC94" s="137">
        <f>AW94+AX94</f>
      </c>
      <c r="BD94" s="137">
        <f>G94/(100-BE94)*100</f>
      </c>
      <c r="BE94" s="137" t="n">
        <v>0</v>
      </c>
      <c r="BF94" s="137">
        <f>94</f>
      </c>
      <c r="BH94" s="137">
        <f>F94*AO94</f>
      </c>
      <c r="BI94" s="137">
        <f>F94*AP94</f>
      </c>
      <c r="BJ94" s="137">
        <f>F94*G94</f>
      </c>
      <c r="BK94" s="137"/>
      <c r="BL94" s="137" t="n">
        <v>19</v>
      </c>
      <c r="BW94" s="137" t="n">
        <v>21</v>
      </c>
      <c r="BX94" s="14" t="s">
        <v>321</v>
      </c>
    </row>
    <row r="95">
      <c r="A95" s="131" t="s">
        <v>10</v>
      </c>
      <c r="B95" s="132" t="s">
        <v>231</v>
      </c>
      <c r="C95" s="133" t="s">
        <v>232</v>
      </c>
      <c r="D95" s="132"/>
      <c r="E95" s="134" t="s">
        <v>77</v>
      </c>
      <c r="F95" s="134" t="s">
        <v>77</v>
      </c>
      <c r="G95" s="135" t="s">
        <v>77</v>
      </c>
      <c r="H95" s="94">
        <f>SUM(H96:H96)</f>
      </c>
      <c r="I95" s="94">
        <f>SUM(I96:I96)</f>
      </c>
      <c r="J95" s="94">
        <f>SUM(J96:J96)</f>
      </c>
      <c r="K95" s="136" t="s">
        <v>10</v>
      </c>
      <c r="AI95" s="113" t="s">
        <v>287</v>
      </c>
      <c r="AS95" s="94">
        <f>SUM(AJ96:AJ96)</f>
      </c>
      <c r="AT95" s="94">
        <f>SUM(AK96:AK96)</f>
      </c>
      <c r="AU95" s="94">
        <f>SUM(AL96:AL96)</f>
      </c>
    </row>
    <row r="96">
      <c r="A96" s="9" t="s">
        <v>323</v>
      </c>
      <c r="B96" s="10" t="s">
        <v>234</v>
      </c>
      <c r="C96" s="14" t="s">
        <v>235</v>
      </c>
      <c r="D96" s="10"/>
      <c r="E96" s="10" t="s">
        <v>135</v>
      </c>
      <c r="F96" s="137" t="n">
        <v>14.4403</v>
      </c>
      <c r="G96" s="138" t="n">
        <v>0</v>
      </c>
      <c r="H96" s="137">
        <f>F96*AO96</f>
      </c>
      <c r="I96" s="137">
        <f>F96*AP96</f>
      </c>
      <c r="J96" s="137">
        <f>F96*G96</f>
      </c>
      <c r="K96" s="139" t="s">
        <v>10</v>
      </c>
      <c r="Z96" s="137">
        <f>IF(AQ96="5",BJ96,0)</f>
      </c>
      <c r="AB96" s="137">
        <f>IF(AQ96="1",BH96,0)</f>
      </c>
      <c r="AC96" s="137">
        <f>IF(AQ96="1",BI96,0)</f>
      </c>
      <c r="AD96" s="137">
        <f>IF(AQ96="7",BH96,0)</f>
      </c>
      <c r="AE96" s="137">
        <f>IF(AQ96="7",BI96,0)</f>
      </c>
      <c r="AF96" s="137">
        <f>IF(AQ96="2",BH96,0)</f>
      </c>
      <c r="AG96" s="137">
        <f>IF(AQ96="2",BI96,0)</f>
      </c>
      <c r="AH96" s="137">
        <f>IF(AQ96="0",BJ96,0)</f>
      </c>
      <c r="AI96" s="113" t="s">
        <v>287</v>
      </c>
      <c r="AJ96" s="137">
        <f>IF(AN96=0,J96,0)</f>
      </c>
      <c r="AK96" s="137">
        <f>IF(AN96=12,J96,0)</f>
      </c>
      <c r="AL96" s="137">
        <f>IF(AN96=21,J96,0)</f>
      </c>
      <c r="AN96" s="137" t="n">
        <v>21</v>
      </c>
      <c r="AO96" s="137">
        <f>G96*0</f>
      </c>
      <c r="AP96" s="137">
        <f>G96*(1-0)</f>
      </c>
      <c r="AQ96" s="140" t="s">
        <v>136</v>
      </c>
      <c r="AV96" s="137">
        <f>AW96+AX96</f>
      </c>
      <c r="AW96" s="137">
        <f>F96*AO96</f>
      </c>
      <c r="AX96" s="137">
        <f>F96*AP96</f>
      </c>
      <c r="AY96" s="140" t="s">
        <v>236</v>
      </c>
      <c r="AZ96" s="140" t="s">
        <v>324</v>
      </c>
      <c r="BA96" s="113" t="s">
        <v>290</v>
      </c>
      <c r="BC96" s="137">
        <f>AW96+AX96</f>
      </c>
      <c r="BD96" s="137">
        <f>G96/(100-BE96)*100</f>
      </c>
      <c r="BE96" s="137" t="n">
        <v>0</v>
      </c>
      <c r="BF96" s="137">
        <f>96</f>
      </c>
      <c r="BH96" s="137">
        <f>F96*AO96</f>
      </c>
      <c r="BI96" s="137">
        <f>F96*AP96</f>
      </c>
      <c r="BJ96" s="137">
        <f>F96*G96</f>
      </c>
      <c r="BK96" s="137"/>
      <c r="BL96" s="137"/>
      <c r="BW96" s="137" t="n">
        <v>21</v>
      </c>
      <c r="BX96" s="14" t="s">
        <v>235</v>
      </c>
    </row>
    <row r="97">
      <c r="A97" s="131" t="s">
        <v>10</v>
      </c>
      <c r="B97" s="132" t="s">
        <v>238</v>
      </c>
      <c r="C97" s="133" t="s">
        <v>41</v>
      </c>
      <c r="D97" s="132"/>
      <c r="E97" s="134" t="s">
        <v>77</v>
      </c>
      <c r="F97" s="134" t="s">
        <v>77</v>
      </c>
      <c r="G97" s="135" t="s">
        <v>77</v>
      </c>
      <c r="H97" s="94">
        <f>SUM(H98:H106)</f>
      </c>
      <c r="I97" s="94">
        <f>SUM(I98:I106)</f>
      </c>
      <c r="J97" s="94">
        <f>SUM(J98:J106)</f>
      </c>
      <c r="K97" s="136" t="s">
        <v>10</v>
      </c>
      <c r="AI97" s="113" t="s">
        <v>287</v>
      </c>
      <c r="AS97" s="94">
        <f>SUM(AJ98:AJ106)</f>
      </c>
      <c r="AT97" s="94">
        <f>SUM(AK98:AK106)</f>
      </c>
      <c r="AU97" s="94">
        <f>SUM(AL98:AL106)</f>
      </c>
    </row>
    <row r="98">
      <c r="A98" s="9" t="s">
        <v>325</v>
      </c>
      <c r="B98" s="10" t="s">
        <v>240</v>
      </c>
      <c r="C98" s="14" t="s">
        <v>241</v>
      </c>
      <c r="D98" s="10"/>
      <c r="E98" s="10" t="s">
        <v>218</v>
      </c>
      <c r="F98" s="137" t="n">
        <v>48</v>
      </c>
      <c r="G98" s="138" t="n">
        <v>0</v>
      </c>
      <c r="H98" s="137">
        <f>F98*AO98</f>
      </c>
      <c r="I98" s="137">
        <f>F98*AP98</f>
      </c>
      <c r="J98" s="137">
        <f>F98*G98</f>
      </c>
      <c r="K98" s="139" t="s">
        <v>10</v>
      </c>
      <c r="Z98" s="137">
        <f>IF(AQ98="5",BJ98,0)</f>
      </c>
      <c r="AB98" s="137">
        <f>IF(AQ98="1",BH98,0)</f>
      </c>
      <c r="AC98" s="137">
        <f>IF(AQ98="1",BI98,0)</f>
      </c>
      <c r="AD98" s="137">
        <f>IF(AQ98="7",BH98,0)</f>
      </c>
      <c r="AE98" s="137">
        <f>IF(AQ98="7",BI98,0)</f>
      </c>
      <c r="AF98" s="137">
        <f>IF(AQ98="2",BH98,0)</f>
      </c>
      <c r="AG98" s="137">
        <f>IF(AQ98="2",BI98,0)</f>
      </c>
      <c r="AH98" s="137">
        <f>IF(AQ98="0",BJ98,0)</f>
      </c>
      <c r="AI98" s="113" t="s">
        <v>287</v>
      </c>
      <c r="AJ98" s="137">
        <f>IF(AN98=0,J98,0)</f>
      </c>
      <c r="AK98" s="137">
        <f>IF(AN98=12,J98,0)</f>
      </c>
      <c r="AL98" s="137">
        <f>IF(AN98=21,J98,0)</f>
      </c>
      <c r="AN98" s="137" t="n">
        <v>21</v>
      </c>
      <c r="AO98" s="137">
        <f>G98*1</f>
      </c>
      <c r="AP98" s="137">
        <f>G98*(1-1)</f>
      </c>
      <c r="AQ98" s="140" t="s">
        <v>242</v>
      </c>
      <c r="AV98" s="137">
        <f>AW98+AX98</f>
      </c>
      <c r="AW98" s="137">
        <f>F98*AO98</f>
      </c>
      <c r="AX98" s="137">
        <f>F98*AP98</f>
      </c>
      <c r="AY98" s="140" t="s">
        <v>243</v>
      </c>
      <c r="AZ98" s="140" t="s">
        <v>326</v>
      </c>
      <c r="BA98" s="113" t="s">
        <v>290</v>
      </c>
      <c r="BC98" s="137">
        <f>AW98+AX98</f>
      </c>
      <c r="BD98" s="137">
        <f>G98/(100-BE98)*100</f>
      </c>
      <c r="BE98" s="137" t="n">
        <v>0</v>
      </c>
      <c r="BF98" s="137">
        <f>98</f>
      </c>
      <c r="BH98" s="137">
        <f>F98*AO98</f>
      </c>
      <c r="BI98" s="137">
        <f>F98*AP98</f>
      </c>
      <c r="BJ98" s="137">
        <f>F98*G98</f>
      </c>
      <c r="BK98" s="137"/>
      <c r="BL98" s="137"/>
      <c r="BW98" s="137" t="n">
        <v>21</v>
      </c>
      <c r="BX98" s="14" t="s">
        <v>241</v>
      </c>
    </row>
    <row r="99">
      <c r="A99" s="9" t="s">
        <v>327</v>
      </c>
      <c r="B99" s="10" t="s">
        <v>328</v>
      </c>
      <c r="C99" s="14" t="s">
        <v>329</v>
      </c>
      <c r="D99" s="10"/>
      <c r="E99" s="10" t="s">
        <v>218</v>
      </c>
      <c r="F99" s="137" t="n">
        <v>3</v>
      </c>
      <c r="G99" s="138" t="n">
        <v>0</v>
      </c>
      <c r="H99" s="137">
        <f>F99*AO99</f>
      </c>
      <c r="I99" s="137">
        <f>F99*AP99</f>
      </c>
      <c r="J99" s="137">
        <f>F99*G99</f>
      </c>
      <c r="K99" s="139" t="s">
        <v>10</v>
      </c>
      <c r="Z99" s="137">
        <f>IF(AQ99="5",BJ99,0)</f>
      </c>
      <c r="AB99" s="137">
        <f>IF(AQ99="1",BH99,0)</f>
      </c>
      <c r="AC99" s="137">
        <f>IF(AQ99="1",BI99,0)</f>
      </c>
      <c r="AD99" s="137">
        <f>IF(AQ99="7",BH99,0)</f>
      </c>
      <c r="AE99" s="137">
        <f>IF(AQ99="7",BI99,0)</f>
      </c>
      <c r="AF99" s="137">
        <f>IF(AQ99="2",BH99,0)</f>
      </c>
      <c r="AG99" s="137">
        <f>IF(AQ99="2",BI99,0)</f>
      </c>
      <c r="AH99" s="137">
        <f>IF(AQ99="0",BJ99,0)</f>
      </c>
      <c r="AI99" s="113" t="s">
        <v>287</v>
      </c>
      <c r="AJ99" s="137">
        <f>IF(AN99=0,J99,0)</f>
      </c>
      <c r="AK99" s="137">
        <f>IF(AN99=12,J99,0)</f>
      </c>
      <c r="AL99" s="137">
        <f>IF(AN99=21,J99,0)</f>
      </c>
      <c r="AN99" s="137" t="n">
        <v>21</v>
      </c>
      <c r="AO99" s="137">
        <f>G99*1</f>
      </c>
      <c r="AP99" s="137">
        <f>G99*(1-1)</f>
      </c>
      <c r="AQ99" s="140" t="s">
        <v>242</v>
      </c>
      <c r="AV99" s="137">
        <f>AW99+AX99</f>
      </c>
      <c r="AW99" s="137">
        <f>F99*AO99</f>
      </c>
      <c r="AX99" s="137">
        <f>F99*AP99</f>
      </c>
      <c r="AY99" s="140" t="s">
        <v>243</v>
      </c>
      <c r="AZ99" s="140" t="s">
        <v>326</v>
      </c>
      <c r="BA99" s="113" t="s">
        <v>290</v>
      </c>
      <c r="BC99" s="137">
        <f>AW99+AX99</f>
      </c>
      <c r="BD99" s="137">
        <f>G99/(100-BE99)*100</f>
      </c>
      <c r="BE99" s="137" t="n">
        <v>0</v>
      </c>
      <c r="BF99" s="137">
        <f>99</f>
      </c>
      <c r="BH99" s="137">
        <f>F99*AO99</f>
      </c>
      <c r="BI99" s="137">
        <f>F99*AP99</f>
      </c>
      <c r="BJ99" s="137">
        <f>F99*G99</f>
      </c>
      <c r="BK99" s="137"/>
      <c r="BL99" s="137"/>
      <c r="BW99" s="137" t="n">
        <v>21</v>
      </c>
      <c r="BX99" s="14" t="s">
        <v>329</v>
      </c>
    </row>
    <row r="100">
      <c r="A100" s="9" t="s">
        <v>330</v>
      </c>
      <c r="B100" s="10" t="s">
        <v>331</v>
      </c>
      <c r="C100" s="14" t="s">
        <v>262</v>
      </c>
      <c r="D100" s="10"/>
      <c r="E100" s="10" t="s">
        <v>218</v>
      </c>
      <c r="F100" s="137" t="n">
        <v>1</v>
      </c>
      <c r="G100" s="138" t="n">
        <v>0</v>
      </c>
      <c r="H100" s="137">
        <f>F100*AO100</f>
      </c>
      <c r="I100" s="137">
        <f>F100*AP100</f>
      </c>
      <c r="J100" s="137">
        <f>F100*G100</f>
      </c>
      <c r="K100" s="139" t="s">
        <v>10</v>
      </c>
      <c r="Z100" s="137">
        <f>IF(AQ100="5",BJ100,0)</f>
      </c>
      <c r="AB100" s="137">
        <f>IF(AQ100="1",BH100,0)</f>
      </c>
      <c r="AC100" s="137">
        <f>IF(AQ100="1",BI100,0)</f>
      </c>
      <c r="AD100" s="137">
        <f>IF(AQ100="7",BH100,0)</f>
      </c>
      <c r="AE100" s="137">
        <f>IF(AQ100="7",BI100,0)</f>
      </c>
      <c r="AF100" s="137">
        <f>IF(AQ100="2",BH100,0)</f>
      </c>
      <c r="AG100" s="137">
        <f>IF(AQ100="2",BI100,0)</f>
      </c>
      <c r="AH100" s="137">
        <f>IF(AQ100="0",BJ100,0)</f>
      </c>
      <c r="AI100" s="113" t="s">
        <v>287</v>
      </c>
      <c r="AJ100" s="137">
        <f>IF(AN100=0,J100,0)</f>
      </c>
      <c r="AK100" s="137">
        <f>IF(AN100=12,J100,0)</f>
      </c>
      <c r="AL100" s="137">
        <f>IF(AN100=21,J100,0)</f>
      </c>
      <c r="AN100" s="137" t="n">
        <v>21</v>
      </c>
      <c r="AO100" s="137">
        <f>G100*1</f>
      </c>
      <c r="AP100" s="137">
        <f>G100*(1-1)</f>
      </c>
      <c r="AQ100" s="140" t="s">
        <v>242</v>
      </c>
      <c r="AV100" s="137">
        <f>AW100+AX100</f>
      </c>
      <c r="AW100" s="137">
        <f>F100*AO100</f>
      </c>
      <c r="AX100" s="137">
        <f>F100*AP100</f>
      </c>
      <c r="AY100" s="140" t="s">
        <v>243</v>
      </c>
      <c r="AZ100" s="140" t="s">
        <v>326</v>
      </c>
      <c r="BA100" s="113" t="s">
        <v>290</v>
      </c>
      <c r="BC100" s="137">
        <f>AW100+AX100</f>
      </c>
      <c r="BD100" s="137">
        <f>G100/(100-BE100)*100</f>
      </c>
      <c r="BE100" s="137" t="n">
        <v>0</v>
      </c>
      <c r="BF100" s="137">
        <f>100</f>
      </c>
      <c r="BH100" s="137">
        <f>F100*AO100</f>
      </c>
      <c r="BI100" s="137">
        <f>F100*AP100</f>
      </c>
      <c r="BJ100" s="137">
        <f>F100*G100</f>
      </c>
      <c r="BK100" s="137"/>
      <c r="BL100" s="137"/>
      <c r="BW100" s="137" t="n">
        <v>21</v>
      </c>
      <c r="BX100" s="14" t="s">
        <v>262</v>
      </c>
    </row>
    <row r="101" ht="24.75">
      <c r="A101" s="9" t="s">
        <v>332</v>
      </c>
      <c r="B101" s="10" t="s">
        <v>280</v>
      </c>
      <c r="C101" s="14" t="s">
        <v>281</v>
      </c>
      <c r="D101" s="10"/>
      <c r="E101" s="10" t="s">
        <v>282</v>
      </c>
      <c r="F101" s="137" t="n">
        <v>2</v>
      </c>
      <c r="G101" s="138" t="n">
        <v>0</v>
      </c>
      <c r="H101" s="137">
        <f>F101*AO101</f>
      </c>
      <c r="I101" s="137">
        <f>F101*AP101</f>
      </c>
      <c r="J101" s="137">
        <f>F101*G101</f>
      </c>
      <c r="K101" s="139" t="s">
        <v>10</v>
      </c>
      <c r="Z101" s="137">
        <f>IF(AQ101="5",BJ101,0)</f>
      </c>
      <c r="AB101" s="137">
        <f>IF(AQ101="1",BH101,0)</f>
      </c>
      <c r="AC101" s="137">
        <f>IF(AQ101="1",BI101,0)</f>
      </c>
      <c r="AD101" s="137">
        <f>IF(AQ101="7",BH101,0)</f>
      </c>
      <c r="AE101" s="137">
        <f>IF(AQ101="7",BI101,0)</f>
      </c>
      <c r="AF101" s="137">
        <f>IF(AQ101="2",BH101,0)</f>
      </c>
      <c r="AG101" s="137">
        <f>IF(AQ101="2",BI101,0)</f>
      </c>
      <c r="AH101" s="137">
        <f>IF(AQ101="0",BJ101,0)</f>
      </c>
      <c r="AI101" s="113" t="s">
        <v>287</v>
      </c>
      <c r="AJ101" s="137">
        <f>IF(AN101=0,J101,0)</f>
      </c>
      <c r="AK101" s="137">
        <f>IF(AN101=12,J101,0)</f>
      </c>
      <c r="AL101" s="137">
        <f>IF(AN101=21,J101,0)</f>
      </c>
      <c r="AN101" s="137" t="n">
        <v>21</v>
      </c>
      <c r="AO101" s="137">
        <f>G101*1</f>
      </c>
      <c r="AP101" s="137">
        <f>G101*(1-1)</f>
      </c>
      <c r="AQ101" s="140" t="s">
        <v>242</v>
      </c>
      <c r="AV101" s="137">
        <f>AW101+AX101</f>
      </c>
      <c r="AW101" s="137">
        <f>F101*AO101</f>
      </c>
      <c r="AX101" s="137">
        <f>F101*AP101</f>
      </c>
      <c r="AY101" s="140" t="s">
        <v>243</v>
      </c>
      <c r="AZ101" s="140" t="s">
        <v>326</v>
      </c>
      <c r="BA101" s="113" t="s">
        <v>290</v>
      </c>
      <c r="BC101" s="137">
        <f>AW101+AX101</f>
      </c>
      <c r="BD101" s="137">
        <f>G101/(100-BE101)*100</f>
      </c>
      <c r="BE101" s="137" t="n">
        <v>0</v>
      </c>
      <c r="BF101" s="137">
        <f>101</f>
      </c>
      <c r="BH101" s="137">
        <f>F101*AO101</f>
      </c>
      <c r="BI101" s="137">
        <f>F101*AP101</f>
      </c>
      <c r="BJ101" s="137">
        <f>F101*G101</f>
      </c>
      <c r="BK101" s="137"/>
      <c r="BL101" s="137"/>
      <c r="BW101" s="137" t="n">
        <v>21</v>
      </c>
      <c r="BX101" s="14" t="s">
        <v>281</v>
      </c>
    </row>
    <row r="102">
      <c r="A102" s="9" t="s">
        <v>333</v>
      </c>
      <c r="B102" s="10" t="s">
        <v>246</v>
      </c>
      <c r="C102" s="14" t="s">
        <v>247</v>
      </c>
      <c r="D102" s="10"/>
      <c r="E102" s="10" t="s">
        <v>218</v>
      </c>
      <c r="F102" s="137" t="n">
        <v>4</v>
      </c>
      <c r="G102" s="138" t="n">
        <v>0</v>
      </c>
      <c r="H102" s="137">
        <f>F102*AO102</f>
      </c>
      <c r="I102" s="137">
        <f>F102*AP102</f>
      </c>
      <c r="J102" s="137">
        <f>F102*G102</f>
      </c>
      <c r="K102" s="139" t="s">
        <v>10</v>
      </c>
      <c r="Z102" s="137">
        <f>IF(AQ102="5",BJ102,0)</f>
      </c>
      <c r="AB102" s="137">
        <f>IF(AQ102="1",BH102,0)</f>
      </c>
      <c r="AC102" s="137">
        <f>IF(AQ102="1",BI102,0)</f>
      </c>
      <c r="AD102" s="137">
        <f>IF(AQ102="7",BH102,0)</f>
      </c>
      <c r="AE102" s="137">
        <f>IF(AQ102="7",BI102,0)</f>
      </c>
      <c r="AF102" s="137">
        <f>IF(AQ102="2",BH102,0)</f>
      </c>
      <c r="AG102" s="137">
        <f>IF(AQ102="2",BI102,0)</f>
      </c>
      <c r="AH102" s="137">
        <f>IF(AQ102="0",BJ102,0)</f>
      </c>
      <c r="AI102" s="113" t="s">
        <v>287</v>
      </c>
      <c r="AJ102" s="137">
        <f>IF(AN102=0,J102,0)</f>
      </c>
      <c r="AK102" s="137">
        <f>IF(AN102=12,J102,0)</f>
      </c>
      <c r="AL102" s="137">
        <f>IF(AN102=21,J102,0)</f>
      </c>
      <c r="AN102" s="137" t="n">
        <v>21</v>
      </c>
      <c r="AO102" s="137">
        <f>G102*1</f>
      </c>
      <c r="AP102" s="137">
        <f>G102*(1-1)</f>
      </c>
      <c r="AQ102" s="140" t="s">
        <v>242</v>
      </c>
      <c r="AV102" s="137">
        <f>AW102+AX102</f>
      </c>
      <c r="AW102" s="137">
        <f>F102*AO102</f>
      </c>
      <c r="AX102" s="137">
        <f>F102*AP102</f>
      </c>
      <c r="AY102" s="140" t="s">
        <v>243</v>
      </c>
      <c r="AZ102" s="140" t="s">
        <v>326</v>
      </c>
      <c r="BA102" s="113" t="s">
        <v>290</v>
      </c>
      <c r="BC102" s="137">
        <f>AW102+AX102</f>
      </c>
      <c r="BD102" s="137">
        <f>G102/(100-BE102)*100</f>
      </c>
      <c r="BE102" s="137" t="n">
        <v>0</v>
      </c>
      <c r="BF102" s="137">
        <f>102</f>
      </c>
      <c r="BH102" s="137">
        <f>F102*AO102</f>
      </c>
      <c r="BI102" s="137">
        <f>F102*AP102</f>
      </c>
      <c r="BJ102" s="137">
        <f>F102*G102</f>
      </c>
      <c r="BK102" s="137"/>
      <c r="BL102" s="137"/>
      <c r="BW102" s="137" t="n">
        <v>21</v>
      </c>
      <c r="BX102" s="14" t="s">
        <v>247</v>
      </c>
    </row>
    <row r="103">
      <c r="A103" s="9" t="s">
        <v>334</v>
      </c>
      <c r="B103" s="10" t="s">
        <v>284</v>
      </c>
      <c r="C103" s="14" t="s">
        <v>285</v>
      </c>
      <c r="D103" s="10"/>
      <c r="E103" s="10" t="s">
        <v>150</v>
      </c>
      <c r="F103" s="137" t="n">
        <v>0.4</v>
      </c>
      <c r="G103" s="138" t="n">
        <v>0</v>
      </c>
      <c r="H103" s="137">
        <f>F103*AO103</f>
      </c>
      <c r="I103" s="137">
        <f>F103*AP103</f>
      </c>
      <c r="J103" s="137">
        <f>F103*G103</f>
      </c>
      <c r="K103" s="139" t="s">
        <v>122</v>
      </c>
      <c r="Z103" s="137">
        <f>IF(AQ103="5",BJ103,0)</f>
      </c>
      <c r="AB103" s="137">
        <f>IF(AQ103="1",BH103,0)</f>
      </c>
      <c r="AC103" s="137">
        <f>IF(AQ103="1",BI103,0)</f>
      </c>
      <c r="AD103" s="137">
        <f>IF(AQ103="7",BH103,0)</f>
      </c>
      <c r="AE103" s="137">
        <f>IF(AQ103="7",BI103,0)</f>
      </c>
      <c r="AF103" s="137">
        <f>IF(AQ103="2",BH103,0)</f>
      </c>
      <c r="AG103" s="137">
        <f>IF(AQ103="2",BI103,0)</f>
      </c>
      <c r="AH103" s="137">
        <f>IF(AQ103="0",BJ103,0)</f>
      </c>
      <c r="AI103" s="113" t="s">
        <v>287</v>
      </c>
      <c r="AJ103" s="137">
        <f>IF(AN103=0,J103,0)</f>
      </c>
      <c r="AK103" s="137">
        <f>IF(AN103=12,J103,0)</f>
      </c>
      <c r="AL103" s="137">
        <f>IF(AN103=21,J103,0)</f>
      </c>
      <c r="AN103" s="137" t="n">
        <v>21</v>
      </c>
      <c r="AO103" s="137">
        <f>G103*1</f>
      </c>
      <c r="AP103" s="137">
        <f>G103*(1-1)</f>
      </c>
      <c r="AQ103" s="140" t="s">
        <v>242</v>
      </c>
      <c r="AV103" s="137">
        <f>AW103+AX103</f>
      </c>
      <c r="AW103" s="137">
        <f>F103*AO103</f>
      </c>
      <c r="AX103" s="137">
        <f>F103*AP103</f>
      </c>
      <c r="AY103" s="140" t="s">
        <v>243</v>
      </c>
      <c r="AZ103" s="140" t="s">
        <v>326</v>
      </c>
      <c r="BA103" s="113" t="s">
        <v>290</v>
      </c>
      <c r="BC103" s="137">
        <f>AW103+AX103</f>
      </c>
      <c r="BD103" s="137">
        <f>G103/(100-BE103)*100</f>
      </c>
      <c r="BE103" s="137" t="n">
        <v>0</v>
      </c>
      <c r="BF103" s="137">
        <f>103</f>
      </c>
      <c r="BH103" s="137">
        <f>F103*AO103</f>
      </c>
      <c r="BI103" s="137">
        <f>F103*AP103</f>
      </c>
      <c r="BJ103" s="137">
        <f>F103*G103</f>
      </c>
      <c r="BK103" s="137"/>
      <c r="BL103" s="137"/>
      <c r="BW103" s="137" t="n">
        <v>21</v>
      </c>
      <c r="BX103" s="14" t="s">
        <v>285</v>
      </c>
    </row>
    <row r="104">
      <c r="A104" s="9" t="s">
        <v>335</v>
      </c>
      <c r="B104" s="10" t="s">
        <v>336</v>
      </c>
      <c r="C104" s="14" t="s">
        <v>337</v>
      </c>
      <c r="D104" s="10"/>
      <c r="E104" s="10" t="s">
        <v>167</v>
      </c>
      <c r="F104" s="137" t="n">
        <v>16</v>
      </c>
      <c r="G104" s="138" t="n">
        <v>0</v>
      </c>
      <c r="H104" s="137">
        <f>F104*AO104</f>
      </c>
      <c r="I104" s="137">
        <f>F104*AP104</f>
      </c>
      <c r="J104" s="137">
        <f>F104*G104</f>
      </c>
      <c r="K104" s="139" t="s">
        <v>122</v>
      </c>
      <c r="Z104" s="137">
        <f>IF(AQ104="5",BJ104,0)</f>
      </c>
      <c r="AB104" s="137">
        <f>IF(AQ104="1",BH104,0)</f>
      </c>
      <c r="AC104" s="137">
        <f>IF(AQ104="1",BI104,0)</f>
      </c>
      <c r="AD104" s="137">
        <f>IF(AQ104="7",BH104,0)</f>
      </c>
      <c r="AE104" s="137">
        <f>IF(AQ104="7",BI104,0)</f>
      </c>
      <c r="AF104" s="137">
        <f>IF(AQ104="2",BH104,0)</f>
      </c>
      <c r="AG104" s="137">
        <f>IF(AQ104="2",BI104,0)</f>
      </c>
      <c r="AH104" s="137">
        <f>IF(AQ104="0",BJ104,0)</f>
      </c>
      <c r="AI104" s="113" t="s">
        <v>287</v>
      </c>
      <c r="AJ104" s="137">
        <f>IF(AN104=0,J104,0)</f>
      </c>
      <c r="AK104" s="137">
        <f>IF(AN104=12,J104,0)</f>
      </c>
      <c r="AL104" s="137">
        <f>IF(AN104=21,J104,0)</f>
      </c>
      <c r="AN104" s="137" t="n">
        <v>21</v>
      </c>
      <c r="AO104" s="137">
        <f>G104*1</f>
      </c>
      <c r="AP104" s="137">
        <f>G104*(1-1)</f>
      </c>
      <c r="AQ104" s="140" t="s">
        <v>242</v>
      </c>
      <c r="AV104" s="137">
        <f>AW104+AX104</f>
      </c>
      <c r="AW104" s="137">
        <f>F104*AO104</f>
      </c>
      <c r="AX104" s="137">
        <f>F104*AP104</f>
      </c>
      <c r="AY104" s="140" t="s">
        <v>243</v>
      </c>
      <c r="AZ104" s="140" t="s">
        <v>326</v>
      </c>
      <c r="BA104" s="113" t="s">
        <v>290</v>
      </c>
      <c r="BC104" s="137">
        <f>AW104+AX104</f>
      </c>
      <c r="BD104" s="137">
        <f>G104/(100-BE104)*100</f>
      </c>
      <c r="BE104" s="137" t="n">
        <v>0</v>
      </c>
      <c r="BF104" s="137">
        <f>104</f>
      </c>
      <c r="BH104" s="137">
        <f>F104*AO104</f>
      </c>
      <c r="BI104" s="137">
        <f>F104*AP104</f>
      </c>
      <c r="BJ104" s="137">
        <f>F104*G104</f>
      </c>
      <c r="BK104" s="137"/>
      <c r="BL104" s="137"/>
      <c r="BW104" s="137" t="n">
        <v>21</v>
      </c>
      <c r="BX104" s="14" t="s">
        <v>337</v>
      </c>
    </row>
    <row r="105">
      <c r="A105" s="9" t="s">
        <v>338</v>
      </c>
      <c r="B105" s="10" t="s">
        <v>277</v>
      </c>
      <c r="C105" s="14" t="s">
        <v>278</v>
      </c>
      <c r="D105" s="10"/>
      <c r="E105" s="10" t="s">
        <v>167</v>
      </c>
      <c r="F105" s="137" t="n">
        <v>4</v>
      </c>
      <c r="G105" s="138" t="n">
        <v>0</v>
      </c>
      <c r="H105" s="137">
        <f>F105*AO105</f>
      </c>
      <c r="I105" s="137">
        <f>F105*AP105</f>
      </c>
      <c r="J105" s="137">
        <f>F105*G105</f>
      </c>
      <c r="K105" s="139" t="s">
        <v>10</v>
      </c>
      <c r="Z105" s="137">
        <f>IF(AQ105="5",BJ105,0)</f>
      </c>
      <c r="AB105" s="137">
        <f>IF(AQ105="1",BH105,0)</f>
      </c>
      <c r="AC105" s="137">
        <f>IF(AQ105="1",BI105,0)</f>
      </c>
      <c r="AD105" s="137">
        <f>IF(AQ105="7",BH105,0)</f>
      </c>
      <c r="AE105" s="137">
        <f>IF(AQ105="7",BI105,0)</f>
      </c>
      <c r="AF105" s="137">
        <f>IF(AQ105="2",BH105,0)</f>
      </c>
      <c r="AG105" s="137">
        <f>IF(AQ105="2",BI105,0)</f>
      </c>
      <c r="AH105" s="137">
        <f>IF(AQ105="0",BJ105,0)</f>
      </c>
      <c r="AI105" s="113" t="s">
        <v>287</v>
      </c>
      <c r="AJ105" s="137">
        <f>IF(AN105=0,J105,0)</f>
      </c>
      <c r="AK105" s="137">
        <f>IF(AN105=12,J105,0)</f>
      </c>
      <c r="AL105" s="137">
        <f>IF(AN105=21,J105,0)</f>
      </c>
      <c r="AN105" s="137" t="n">
        <v>21</v>
      </c>
      <c r="AO105" s="137">
        <f>G105*1</f>
      </c>
      <c r="AP105" s="137">
        <f>G105*(1-1)</f>
      </c>
      <c r="AQ105" s="140" t="s">
        <v>242</v>
      </c>
      <c r="AV105" s="137">
        <f>AW105+AX105</f>
      </c>
      <c r="AW105" s="137">
        <f>F105*AO105</f>
      </c>
      <c r="AX105" s="137">
        <f>F105*AP105</f>
      </c>
      <c r="AY105" s="140" t="s">
        <v>243</v>
      </c>
      <c r="AZ105" s="140" t="s">
        <v>326</v>
      </c>
      <c r="BA105" s="113" t="s">
        <v>290</v>
      </c>
      <c r="BC105" s="137">
        <f>AW105+AX105</f>
      </c>
      <c r="BD105" s="137">
        <f>G105/(100-BE105)*100</f>
      </c>
      <c r="BE105" s="137" t="n">
        <v>0</v>
      </c>
      <c r="BF105" s="137">
        <f>105</f>
      </c>
      <c r="BH105" s="137">
        <f>F105*AO105</f>
      </c>
      <c r="BI105" s="137">
        <f>F105*AP105</f>
      </c>
      <c r="BJ105" s="137">
        <f>F105*G105</f>
      </c>
      <c r="BK105" s="137"/>
      <c r="BL105" s="137"/>
      <c r="BW105" s="137" t="n">
        <v>21</v>
      </c>
      <c r="BX105" s="14" t="s">
        <v>278</v>
      </c>
    </row>
    <row r="106">
      <c r="A106" s="9" t="s">
        <v>339</v>
      </c>
      <c r="B106" s="10" t="s">
        <v>340</v>
      </c>
      <c r="C106" s="14" t="s">
        <v>341</v>
      </c>
      <c r="D106" s="10"/>
      <c r="E106" s="10" t="s">
        <v>150</v>
      </c>
      <c r="F106" s="137" t="n">
        <v>6.2328</v>
      </c>
      <c r="G106" s="138" t="n">
        <v>0</v>
      </c>
      <c r="H106" s="137">
        <f>F106*AO106</f>
      </c>
      <c r="I106" s="137">
        <f>F106*AP106</f>
      </c>
      <c r="J106" s="137">
        <f>F106*G106</f>
      </c>
      <c r="K106" s="139" t="s">
        <v>10</v>
      </c>
      <c r="Z106" s="137">
        <f>IF(AQ106="5",BJ106,0)</f>
      </c>
      <c r="AB106" s="137">
        <f>IF(AQ106="1",BH106,0)</f>
      </c>
      <c r="AC106" s="137">
        <f>IF(AQ106="1",BI106,0)</f>
      </c>
      <c r="AD106" s="137">
        <f>IF(AQ106="7",BH106,0)</f>
      </c>
      <c r="AE106" s="137">
        <f>IF(AQ106="7",BI106,0)</f>
      </c>
      <c r="AF106" s="137">
        <f>IF(AQ106="2",BH106,0)</f>
      </c>
      <c r="AG106" s="137">
        <f>IF(AQ106="2",BI106,0)</f>
      </c>
      <c r="AH106" s="137">
        <f>IF(AQ106="0",BJ106,0)</f>
      </c>
      <c r="AI106" s="113" t="s">
        <v>287</v>
      </c>
      <c r="AJ106" s="137">
        <f>IF(AN106=0,J106,0)</f>
      </c>
      <c r="AK106" s="137">
        <f>IF(AN106=12,J106,0)</f>
      </c>
      <c r="AL106" s="137">
        <f>IF(AN106=21,J106,0)</f>
      </c>
      <c r="AN106" s="137" t="n">
        <v>21</v>
      </c>
      <c r="AO106" s="137">
        <f>G106*1</f>
      </c>
      <c r="AP106" s="137">
        <f>G106*(1-1)</f>
      </c>
      <c r="AQ106" s="140" t="s">
        <v>242</v>
      </c>
      <c r="AV106" s="137">
        <f>AW106+AX106</f>
      </c>
      <c r="AW106" s="137">
        <f>F106*AO106</f>
      </c>
      <c r="AX106" s="137">
        <f>F106*AP106</f>
      </c>
      <c r="AY106" s="140" t="s">
        <v>243</v>
      </c>
      <c r="AZ106" s="140" t="s">
        <v>326</v>
      </c>
      <c r="BA106" s="113" t="s">
        <v>290</v>
      </c>
      <c r="BC106" s="137">
        <f>AW106+AX106</f>
      </c>
      <c r="BD106" s="137">
        <f>G106/(100-BE106)*100</f>
      </c>
      <c r="BE106" s="137" t="n">
        <v>0</v>
      </c>
      <c r="BF106" s="137">
        <f>106</f>
      </c>
      <c r="BH106" s="137">
        <f>F106*AO106</f>
      </c>
      <c r="BI106" s="137">
        <f>F106*AP106</f>
      </c>
      <c r="BJ106" s="137">
        <f>F106*G106</f>
      </c>
      <c r="BK106" s="137"/>
      <c r="BL106" s="137"/>
      <c r="BW106" s="137" t="n">
        <v>21</v>
      </c>
      <c r="BX106" s="14" t="s">
        <v>341</v>
      </c>
    </row>
    <row r="107" customHeight="true" ht="283.5">
      <c r="A107" s="147"/>
      <c r="B107" s="148" t="s">
        <v>61</v>
      </c>
      <c r="C107" s="149" t="s">
        <v>342</v>
      </c>
      <c r="D107" s="150"/>
      <c r="E107" s="150"/>
      <c r="F107" s="150"/>
      <c r="G107" s="151"/>
      <c r="H107" s="150"/>
      <c r="I107" s="150"/>
      <c r="J107" s="150"/>
      <c r="K107" s="152"/>
    </row>
    <row r="108">
      <c r="A108" s="141" t="s">
        <v>10</v>
      </c>
      <c r="B108" s="142" t="s">
        <v>10</v>
      </c>
      <c r="C108" s="143" t="s">
        <v>343</v>
      </c>
      <c r="D108" s="142"/>
      <c r="E108" s="144" t="s">
        <v>77</v>
      </c>
      <c r="F108" s="144" t="s">
        <v>77</v>
      </c>
      <c r="G108" s="135" t="s">
        <v>77</v>
      </c>
      <c r="H108" s="145">
        <f>H109+H112+H115+H124+H127+H129</f>
      </c>
      <c r="I108" s="145">
        <f>I109+I112+I115+I124+I127+I129</f>
      </c>
      <c r="J108" s="145">
        <f>J109+J112+J115+J124+J127+J129</f>
      </c>
      <c r="K108" s="146" t="s">
        <v>10</v>
      </c>
    </row>
    <row r="109">
      <c r="A109" s="131" t="s">
        <v>10</v>
      </c>
      <c r="B109" s="132" t="s">
        <v>186</v>
      </c>
      <c r="C109" s="133" t="s">
        <v>344</v>
      </c>
      <c r="D109" s="132"/>
      <c r="E109" s="134" t="s">
        <v>77</v>
      </c>
      <c r="F109" s="134" t="s">
        <v>77</v>
      </c>
      <c r="G109" s="135" t="s">
        <v>77</v>
      </c>
      <c r="H109" s="94">
        <f>SUM(H110:H110)</f>
      </c>
      <c r="I109" s="94">
        <f>SUM(I110:I110)</f>
      </c>
      <c r="J109" s="94">
        <f>SUM(J110:J110)</f>
      </c>
      <c r="K109" s="136" t="s">
        <v>10</v>
      </c>
      <c r="AI109" s="113" t="s">
        <v>345</v>
      </c>
      <c r="AS109" s="94">
        <f>SUM(AJ110:AJ110)</f>
      </c>
      <c r="AT109" s="94">
        <f>SUM(AK110:AK110)</f>
      </c>
      <c r="AU109" s="94">
        <f>SUM(AL110:AL110)</f>
      </c>
    </row>
    <row r="110">
      <c r="A110" s="9" t="s">
        <v>346</v>
      </c>
      <c r="B110" s="10" t="s">
        <v>347</v>
      </c>
      <c r="C110" s="14" t="s">
        <v>348</v>
      </c>
      <c r="D110" s="10"/>
      <c r="E110" s="10" t="s">
        <v>150</v>
      </c>
      <c r="F110" s="137" t="n">
        <v>75.4</v>
      </c>
      <c r="G110" s="138" t="n">
        <v>0</v>
      </c>
      <c r="H110" s="137">
        <f>F110*AO110</f>
      </c>
      <c r="I110" s="137">
        <f>F110*AP110</f>
      </c>
      <c r="J110" s="137">
        <f>F110*G110</f>
      </c>
      <c r="K110" s="139" t="s">
        <v>122</v>
      </c>
      <c r="Z110" s="137">
        <f>IF(AQ110="5",BJ110,0)</f>
      </c>
      <c r="AB110" s="137">
        <f>IF(AQ110="1",BH110,0)</f>
      </c>
      <c r="AC110" s="137">
        <f>IF(AQ110="1",BI110,0)</f>
      </c>
      <c r="AD110" s="137">
        <f>IF(AQ110="7",BH110,0)</f>
      </c>
      <c r="AE110" s="137">
        <f>IF(AQ110="7",BI110,0)</f>
      </c>
      <c r="AF110" s="137">
        <f>IF(AQ110="2",BH110,0)</f>
      </c>
      <c r="AG110" s="137">
        <f>IF(AQ110="2",BI110,0)</f>
      </c>
      <c r="AH110" s="137">
        <f>IF(AQ110="0",BJ110,0)</f>
      </c>
      <c r="AI110" s="113" t="s">
        <v>345</v>
      </c>
      <c r="AJ110" s="137">
        <f>IF(AN110=0,J110,0)</f>
      </c>
      <c r="AK110" s="137">
        <f>IF(AN110=12,J110,0)</f>
      </c>
      <c r="AL110" s="137">
        <f>IF(AN110=21,J110,0)</f>
      </c>
      <c r="AN110" s="137" t="n">
        <v>21</v>
      </c>
      <c r="AO110" s="137">
        <f>G110*0</f>
      </c>
      <c r="AP110" s="137">
        <f>G110*(1-0)</f>
      </c>
      <c r="AQ110" s="140" t="s">
        <v>118</v>
      </c>
      <c r="AV110" s="137">
        <f>AW110+AX110</f>
      </c>
      <c r="AW110" s="137">
        <f>F110*AO110</f>
      </c>
      <c r="AX110" s="137">
        <f>F110*AP110</f>
      </c>
      <c r="AY110" s="140" t="s">
        <v>349</v>
      </c>
      <c r="AZ110" s="140" t="s">
        <v>350</v>
      </c>
      <c r="BA110" s="113" t="s">
        <v>351</v>
      </c>
      <c r="BC110" s="137">
        <f>AW110+AX110</f>
      </c>
      <c r="BD110" s="137">
        <f>G110/(100-BE110)*100</f>
      </c>
      <c r="BE110" s="137" t="n">
        <v>0</v>
      </c>
      <c r="BF110" s="137">
        <f>110</f>
      </c>
      <c r="BH110" s="137">
        <f>F110*AO110</f>
      </c>
      <c r="BI110" s="137">
        <f>F110*AP110</f>
      </c>
      <c r="BJ110" s="137">
        <f>F110*G110</f>
      </c>
      <c r="BK110" s="137"/>
      <c r="BL110" s="137" t="n">
        <v>12</v>
      </c>
      <c r="BW110" s="137" t="n">
        <v>21</v>
      </c>
      <c r="BX110" s="14" t="s">
        <v>348</v>
      </c>
    </row>
    <row r="111" customHeight="true" ht="13.5">
      <c r="A111" s="147"/>
      <c r="B111" s="148" t="s">
        <v>61</v>
      </c>
      <c r="C111" s="149" t="s">
        <v>352</v>
      </c>
      <c r="D111" s="150"/>
      <c r="E111" s="150"/>
      <c r="F111" s="150"/>
      <c r="G111" s="151"/>
      <c r="H111" s="150"/>
      <c r="I111" s="150"/>
      <c r="J111" s="150"/>
      <c r="K111" s="152"/>
    </row>
    <row r="112">
      <c r="A112" s="131" t="s">
        <v>10</v>
      </c>
      <c r="B112" s="132" t="s">
        <v>126</v>
      </c>
      <c r="C112" s="133" t="s">
        <v>127</v>
      </c>
      <c r="D112" s="132"/>
      <c r="E112" s="134" t="s">
        <v>77</v>
      </c>
      <c r="F112" s="134" t="s">
        <v>77</v>
      </c>
      <c r="G112" s="135" t="s">
        <v>77</v>
      </c>
      <c r="H112" s="94">
        <f>SUM(H113:H114)</f>
      </c>
      <c r="I112" s="94">
        <f>SUM(I113:I114)</f>
      </c>
      <c r="J112" s="94">
        <f>SUM(J113:J114)</f>
      </c>
      <c r="K112" s="136" t="s">
        <v>10</v>
      </c>
      <c r="AI112" s="113" t="s">
        <v>345</v>
      </c>
      <c r="AS112" s="94">
        <f>SUM(AJ113:AJ114)</f>
      </c>
      <c r="AT112" s="94">
        <f>SUM(AK113:AK114)</f>
      </c>
      <c r="AU112" s="94">
        <f>SUM(AL113:AL114)</f>
      </c>
    </row>
    <row r="113">
      <c r="A113" s="9" t="s">
        <v>353</v>
      </c>
      <c r="B113" s="10" t="s">
        <v>354</v>
      </c>
      <c r="C113" s="14" t="s">
        <v>355</v>
      </c>
      <c r="D113" s="10"/>
      <c r="E113" s="10" t="s">
        <v>150</v>
      </c>
      <c r="F113" s="137" t="n">
        <v>92</v>
      </c>
      <c r="G113" s="138" t="n">
        <v>0</v>
      </c>
      <c r="H113" s="137">
        <f>F113*AO113</f>
      </c>
      <c r="I113" s="137">
        <f>F113*AP113</f>
      </c>
      <c r="J113" s="137">
        <f>F113*G113</f>
      </c>
      <c r="K113" s="139" t="s">
        <v>122</v>
      </c>
      <c r="Z113" s="137">
        <f>IF(AQ113="5",BJ113,0)</f>
      </c>
      <c r="AB113" s="137">
        <f>IF(AQ113="1",BH113,0)</f>
      </c>
      <c r="AC113" s="137">
        <f>IF(AQ113="1",BI113,0)</f>
      </c>
      <c r="AD113" s="137">
        <f>IF(AQ113="7",BH113,0)</f>
      </c>
      <c r="AE113" s="137">
        <f>IF(AQ113="7",BI113,0)</f>
      </c>
      <c r="AF113" s="137">
        <f>IF(AQ113="2",BH113,0)</f>
      </c>
      <c r="AG113" s="137">
        <f>IF(AQ113="2",BI113,0)</f>
      </c>
      <c r="AH113" s="137">
        <f>IF(AQ113="0",BJ113,0)</f>
      </c>
      <c r="AI113" s="113" t="s">
        <v>345</v>
      </c>
      <c r="AJ113" s="137">
        <f>IF(AN113=0,J113,0)</f>
      </c>
      <c r="AK113" s="137">
        <f>IF(AN113=12,J113,0)</f>
      </c>
      <c r="AL113" s="137">
        <f>IF(AN113=21,J113,0)</f>
      </c>
      <c r="AN113" s="137" t="n">
        <v>21</v>
      </c>
      <c r="AO113" s="137">
        <f>G113*0</f>
      </c>
      <c r="AP113" s="137">
        <f>G113*(1-0)</f>
      </c>
      <c r="AQ113" s="140" t="s">
        <v>118</v>
      </c>
      <c r="AV113" s="137">
        <f>AW113+AX113</f>
      </c>
      <c r="AW113" s="137">
        <f>F113*AO113</f>
      </c>
      <c r="AX113" s="137">
        <f>F113*AP113</f>
      </c>
      <c r="AY113" s="140" t="s">
        <v>131</v>
      </c>
      <c r="AZ113" s="140" t="s">
        <v>350</v>
      </c>
      <c r="BA113" s="113" t="s">
        <v>351</v>
      </c>
      <c r="BC113" s="137">
        <f>AW113+AX113</f>
      </c>
      <c r="BD113" s="137">
        <f>G113/(100-BE113)*100</f>
      </c>
      <c r="BE113" s="137" t="n">
        <v>0</v>
      </c>
      <c r="BF113" s="137">
        <f>113</f>
      </c>
      <c r="BH113" s="137">
        <f>F113*AO113</f>
      </c>
      <c r="BI113" s="137">
        <f>F113*AP113</f>
      </c>
      <c r="BJ113" s="137">
        <f>F113*G113</f>
      </c>
      <c r="BK113" s="137"/>
      <c r="BL113" s="137" t="n">
        <v>16</v>
      </c>
      <c r="BW113" s="137" t="n">
        <v>21</v>
      </c>
      <c r="BX113" s="14" t="s">
        <v>355</v>
      </c>
    </row>
    <row r="114">
      <c r="A114" s="9" t="s">
        <v>356</v>
      </c>
      <c r="B114" s="10" t="s">
        <v>152</v>
      </c>
      <c r="C114" s="14" t="s">
        <v>205</v>
      </c>
      <c r="D114" s="10"/>
      <c r="E114" s="10" t="s">
        <v>150</v>
      </c>
      <c r="F114" s="137" t="n">
        <v>92</v>
      </c>
      <c r="G114" s="138" t="n">
        <v>0</v>
      </c>
      <c r="H114" s="137">
        <f>F114*AO114</f>
      </c>
      <c r="I114" s="137">
        <f>F114*AP114</f>
      </c>
      <c r="J114" s="137">
        <f>F114*G114</f>
      </c>
      <c r="K114" s="139" t="s">
        <v>122</v>
      </c>
      <c r="Z114" s="137">
        <f>IF(AQ114="5",BJ114,0)</f>
      </c>
      <c r="AB114" s="137">
        <f>IF(AQ114="1",BH114,0)</f>
      </c>
      <c r="AC114" s="137">
        <f>IF(AQ114="1",BI114,0)</f>
      </c>
      <c r="AD114" s="137">
        <f>IF(AQ114="7",BH114,0)</f>
      </c>
      <c r="AE114" s="137">
        <f>IF(AQ114="7",BI114,0)</f>
      </c>
      <c r="AF114" s="137">
        <f>IF(AQ114="2",BH114,0)</f>
      </c>
      <c r="AG114" s="137">
        <f>IF(AQ114="2",BI114,0)</f>
      </c>
      <c r="AH114" s="137">
        <f>IF(AQ114="0",BJ114,0)</f>
      </c>
      <c r="AI114" s="113" t="s">
        <v>345</v>
      </c>
      <c r="AJ114" s="137">
        <f>IF(AN114=0,J114,0)</f>
      </c>
      <c r="AK114" s="137">
        <f>IF(AN114=12,J114,0)</f>
      </c>
      <c r="AL114" s="137">
        <f>IF(AN114=21,J114,0)</f>
      </c>
      <c r="AN114" s="137" t="n">
        <v>21</v>
      </c>
      <c r="AO114" s="137">
        <f>G114*0</f>
      </c>
      <c r="AP114" s="137">
        <f>G114*(1-0)</f>
      </c>
      <c r="AQ114" s="140" t="s">
        <v>118</v>
      </c>
      <c r="AV114" s="137">
        <f>AW114+AX114</f>
      </c>
      <c r="AW114" s="137">
        <f>F114*AO114</f>
      </c>
      <c r="AX114" s="137">
        <f>F114*AP114</f>
      </c>
      <c r="AY114" s="140" t="s">
        <v>131</v>
      </c>
      <c r="AZ114" s="140" t="s">
        <v>350</v>
      </c>
      <c r="BA114" s="113" t="s">
        <v>351</v>
      </c>
      <c r="BC114" s="137">
        <f>AW114+AX114</f>
      </c>
      <c r="BD114" s="137">
        <f>G114/(100-BE114)*100</f>
      </c>
      <c r="BE114" s="137" t="n">
        <v>0</v>
      </c>
      <c r="BF114" s="137">
        <f>114</f>
      </c>
      <c r="BH114" s="137">
        <f>F114*AO114</f>
      </c>
      <c r="BI114" s="137">
        <f>F114*AP114</f>
      </c>
      <c r="BJ114" s="137">
        <f>F114*G114</f>
      </c>
      <c r="BK114" s="137"/>
      <c r="BL114" s="137" t="n">
        <v>16</v>
      </c>
      <c r="BW114" s="137" t="n">
        <v>21</v>
      </c>
      <c r="BX114" s="14" t="s">
        <v>205</v>
      </c>
    </row>
    <row r="115">
      <c r="A115" s="131" t="s">
        <v>10</v>
      </c>
      <c r="B115" s="132" t="s">
        <v>193</v>
      </c>
      <c r="C115" s="133" t="s">
        <v>194</v>
      </c>
      <c r="D115" s="132"/>
      <c r="E115" s="134" t="s">
        <v>77</v>
      </c>
      <c r="F115" s="134" t="s">
        <v>77</v>
      </c>
      <c r="G115" s="135" t="s">
        <v>77</v>
      </c>
      <c r="H115" s="94">
        <f>SUM(H116:H123)</f>
      </c>
      <c r="I115" s="94">
        <f>SUM(I116:I123)</f>
      </c>
      <c r="J115" s="94">
        <f>SUM(J116:J123)</f>
      </c>
      <c r="K115" s="136" t="s">
        <v>10</v>
      </c>
      <c r="AI115" s="113" t="s">
        <v>345</v>
      </c>
      <c r="AS115" s="94">
        <f>SUM(AJ116:AJ123)</f>
      </c>
      <c r="AT115" s="94">
        <f>SUM(AK116:AK123)</f>
      </c>
      <c r="AU115" s="94">
        <f>SUM(AL116:AL123)</f>
      </c>
    </row>
    <row r="116">
      <c r="A116" s="9" t="s">
        <v>357</v>
      </c>
      <c r="B116" s="10" t="s">
        <v>358</v>
      </c>
      <c r="C116" s="14" t="s">
        <v>359</v>
      </c>
      <c r="D116" s="10"/>
      <c r="E116" s="10" t="s">
        <v>150</v>
      </c>
      <c r="F116" s="137" t="n">
        <v>79.17</v>
      </c>
      <c r="G116" s="138" t="n">
        <v>0</v>
      </c>
      <c r="H116" s="137">
        <f>F116*AO116</f>
      </c>
      <c r="I116" s="137">
        <f>F116*AP116</f>
      </c>
      <c r="J116" s="137">
        <f>F116*G116</f>
      </c>
      <c r="K116" s="139" t="s">
        <v>122</v>
      </c>
      <c r="Z116" s="137">
        <f>IF(AQ116="5",BJ116,0)</f>
      </c>
      <c r="AB116" s="137">
        <f>IF(AQ116="1",BH116,0)</f>
      </c>
      <c r="AC116" s="137">
        <f>IF(AQ116="1",BI116,0)</f>
      </c>
      <c r="AD116" s="137">
        <f>IF(AQ116="7",BH116,0)</f>
      </c>
      <c r="AE116" s="137">
        <f>IF(AQ116="7",BI116,0)</f>
      </c>
      <c r="AF116" s="137">
        <f>IF(AQ116="2",BH116,0)</f>
      </c>
      <c r="AG116" s="137">
        <f>IF(AQ116="2",BI116,0)</f>
      </c>
      <c r="AH116" s="137">
        <f>IF(AQ116="0",BJ116,0)</f>
      </c>
      <c r="AI116" s="113" t="s">
        <v>345</v>
      </c>
      <c r="AJ116" s="137">
        <f>IF(AN116=0,J116,0)</f>
      </c>
      <c r="AK116" s="137">
        <f>IF(AN116=12,J116,0)</f>
      </c>
      <c r="AL116" s="137">
        <f>IF(AN116=21,J116,0)</f>
      </c>
      <c r="AN116" s="137" t="n">
        <v>21</v>
      </c>
      <c r="AO116" s="137">
        <f>G116*0</f>
      </c>
      <c r="AP116" s="137">
        <f>G116*(1-0)</f>
      </c>
      <c r="AQ116" s="140" t="s">
        <v>128</v>
      </c>
      <c r="AV116" s="137">
        <f>AW116+AX116</f>
      </c>
      <c r="AW116" s="137">
        <f>F116*AO116</f>
      </c>
      <c r="AX116" s="137">
        <f>F116*AP116</f>
      </c>
      <c r="AY116" s="140" t="s">
        <v>198</v>
      </c>
      <c r="AZ116" s="140" t="s">
        <v>350</v>
      </c>
      <c r="BA116" s="113" t="s">
        <v>351</v>
      </c>
      <c r="BC116" s="137">
        <f>AW116+AX116</f>
      </c>
      <c r="BD116" s="137">
        <f>G116/(100-BE116)*100</f>
      </c>
      <c r="BE116" s="137" t="n">
        <v>0</v>
      </c>
      <c r="BF116" s="137">
        <f>116</f>
      </c>
      <c r="BH116" s="137">
        <f>F116*AO116</f>
      </c>
      <c r="BI116" s="137">
        <f>F116*AP116</f>
      </c>
      <c r="BJ116" s="137">
        <f>F116*G116</f>
      </c>
      <c r="BK116" s="137"/>
      <c r="BL116" s="137" t="n">
        <v>18</v>
      </c>
      <c r="BW116" s="137" t="n">
        <v>21</v>
      </c>
      <c r="BX116" s="14" t="s">
        <v>359</v>
      </c>
    </row>
    <row r="117">
      <c r="A117" s="9" t="s">
        <v>360</v>
      </c>
      <c r="B117" s="10" t="s">
        <v>361</v>
      </c>
      <c r="C117" s="14" t="s">
        <v>362</v>
      </c>
      <c r="D117" s="10"/>
      <c r="E117" s="10" t="s">
        <v>121</v>
      </c>
      <c r="F117" s="137" t="n">
        <v>377</v>
      </c>
      <c r="G117" s="138" t="n">
        <v>0</v>
      </c>
      <c r="H117" s="137">
        <f>F117*AO117</f>
      </c>
      <c r="I117" s="137">
        <f>F117*AP117</f>
      </c>
      <c r="J117" s="137">
        <f>F117*G117</f>
      </c>
      <c r="K117" s="139" t="s">
        <v>122</v>
      </c>
      <c r="Z117" s="137">
        <f>IF(AQ117="5",BJ117,0)</f>
      </c>
      <c r="AB117" s="137">
        <f>IF(AQ117="1",BH117,0)</f>
      </c>
      <c r="AC117" s="137">
        <f>IF(AQ117="1",BI117,0)</f>
      </c>
      <c r="AD117" s="137">
        <f>IF(AQ117="7",BH117,0)</f>
      </c>
      <c r="AE117" s="137">
        <f>IF(AQ117="7",BI117,0)</f>
      </c>
      <c r="AF117" s="137">
        <f>IF(AQ117="2",BH117,0)</f>
      </c>
      <c r="AG117" s="137">
        <f>IF(AQ117="2",BI117,0)</f>
      </c>
      <c r="AH117" s="137">
        <f>IF(AQ117="0",BJ117,0)</f>
      </c>
      <c r="AI117" s="113" t="s">
        <v>345</v>
      </c>
      <c r="AJ117" s="137">
        <f>IF(AN117=0,J117,0)</f>
      </c>
      <c r="AK117" s="137">
        <f>IF(AN117=12,J117,0)</f>
      </c>
      <c r="AL117" s="137">
        <f>IF(AN117=21,J117,0)</f>
      </c>
      <c r="AN117" s="137" t="n">
        <v>21</v>
      </c>
      <c r="AO117" s="137">
        <f>G117*0</f>
      </c>
      <c r="AP117" s="137">
        <f>G117*(1-0)</f>
      </c>
      <c r="AQ117" s="140" t="s">
        <v>118</v>
      </c>
      <c r="AV117" s="137">
        <f>AW117+AX117</f>
      </c>
      <c r="AW117" s="137">
        <f>F117*AO117</f>
      </c>
      <c r="AX117" s="137">
        <f>F117*AP117</f>
      </c>
      <c r="AY117" s="140" t="s">
        <v>198</v>
      </c>
      <c r="AZ117" s="140" t="s">
        <v>350</v>
      </c>
      <c r="BA117" s="113" t="s">
        <v>351</v>
      </c>
      <c r="BC117" s="137">
        <f>AW117+AX117</f>
      </c>
      <c r="BD117" s="137">
        <f>G117/(100-BE117)*100</f>
      </c>
      <c r="BE117" s="137" t="n">
        <v>0</v>
      </c>
      <c r="BF117" s="137">
        <f>117</f>
      </c>
      <c r="BH117" s="137">
        <f>F117*AO117</f>
      </c>
      <c r="BI117" s="137">
        <f>F117*AP117</f>
      </c>
      <c r="BJ117" s="137">
        <f>F117*G117</f>
      </c>
      <c r="BK117" s="137"/>
      <c r="BL117" s="137" t="n">
        <v>18</v>
      </c>
      <c r="BW117" s="137" t="n">
        <v>21</v>
      </c>
      <c r="BX117" s="14" t="s">
        <v>362</v>
      </c>
    </row>
    <row r="118">
      <c r="A118" s="9" t="s">
        <v>363</v>
      </c>
      <c r="B118" s="10" t="s">
        <v>364</v>
      </c>
      <c r="C118" s="14" t="s">
        <v>365</v>
      </c>
      <c r="D118" s="10"/>
      <c r="E118" s="10" t="s">
        <v>121</v>
      </c>
      <c r="F118" s="137" t="n">
        <v>377</v>
      </c>
      <c r="G118" s="138" t="n">
        <v>0</v>
      </c>
      <c r="H118" s="137">
        <f>F118*AO118</f>
      </c>
      <c r="I118" s="137">
        <f>F118*AP118</f>
      </c>
      <c r="J118" s="137">
        <f>F118*G118</f>
      </c>
      <c r="K118" s="139" t="s">
        <v>122</v>
      </c>
      <c r="Z118" s="137">
        <f>IF(AQ118="5",BJ118,0)</f>
      </c>
      <c r="AB118" s="137">
        <f>IF(AQ118="1",BH118,0)</f>
      </c>
      <c r="AC118" s="137">
        <f>IF(AQ118="1",BI118,0)</f>
      </c>
      <c r="AD118" s="137">
        <f>IF(AQ118="7",BH118,0)</f>
      </c>
      <c r="AE118" s="137">
        <f>IF(AQ118="7",BI118,0)</f>
      </c>
      <c r="AF118" s="137">
        <f>IF(AQ118="2",BH118,0)</f>
      </c>
      <c r="AG118" s="137">
        <f>IF(AQ118="2",BI118,0)</f>
      </c>
      <c r="AH118" s="137">
        <f>IF(AQ118="0",BJ118,0)</f>
      </c>
      <c r="AI118" s="113" t="s">
        <v>345</v>
      </c>
      <c r="AJ118" s="137">
        <f>IF(AN118=0,J118,0)</f>
      </c>
      <c r="AK118" s="137">
        <f>IF(AN118=12,J118,0)</f>
      </c>
      <c r="AL118" s="137">
        <f>IF(AN118=21,J118,0)</f>
      </c>
      <c r="AN118" s="137" t="n">
        <v>21</v>
      </c>
      <c r="AO118" s="137">
        <f>G118*0</f>
      </c>
      <c r="AP118" s="137">
        <f>G118*(1-0)</f>
      </c>
      <c r="AQ118" s="140" t="s">
        <v>118</v>
      </c>
      <c r="AV118" s="137">
        <f>AW118+AX118</f>
      </c>
      <c r="AW118" s="137">
        <f>F118*AO118</f>
      </c>
      <c r="AX118" s="137">
        <f>F118*AP118</f>
      </c>
      <c r="AY118" s="140" t="s">
        <v>198</v>
      </c>
      <c r="AZ118" s="140" t="s">
        <v>350</v>
      </c>
      <c r="BA118" s="113" t="s">
        <v>351</v>
      </c>
      <c r="BC118" s="137">
        <f>AW118+AX118</f>
      </c>
      <c r="BD118" s="137">
        <f>G118/(100-BE118)*100</f>
      </c>
      <c r="BE118" s="137" t="n">
        <v>0</v>
      </c>
      <c r="BF118" s="137">
        <f>118</f>
      </c>
      <c r="BH118" s="137">
        <f>F118*AO118</f>
      </c>
      <c r="BI118" s="137">
        <f>F118*AP118</f>
      </c>
      <c r="BJ118" s="137">
        <f>F118*G118</f>
      </c>
      <c r="BK118" s="137"/>
      <c r="BL118" s="137" t="n">
        <v>18</v>
      </c>
      <c r="BW118" s="137" t="n">
        <v>21</v>
      </c>
      <c r="BX118" s="14" t="s">
        <v>365</v>
      </c>
    </row>
    <row r="119">
      <c r="A119" s="9" t="s">
        <v>366</v>
      </c>
      <c r="B119" s="10" t="s">
        <v>367</v>
      </c>
      <c r="C119" s="14" t="s">
        <v>368</v>
      </c>
      <c r="D119" s="10"/>
      <c r="E119" s="10" t="s">
        <v>167</v>
      </c>
      <c r="F119" s="137" t="n">
        <v>2089</v>
      </c>
      <c r="G119" s="138" t="n">
        <v>0</v>
      </c>
      <c r="H119" s="137">
        <f>F119*AO119</f>
      </c>
      <c r="I119" s="137">
        <f>F119*AP119</f>
      </c>
      <c r="J119" s="137">
        <f>F119*G119</f>
      </c>
      <c r="K119" s="139" t="s">
        <v>122</v>
      </c>
      <c r="Z119" s="137">
        <f>IF(AQ119="5",BJ119,0)</f>
      </c>
      <c r="AB119" s="137">
        <f>IF(AQ119="1",BH119,0)</f>
      </c>
      <c r="AC119" s="137">
        <f>IF(AQ119="1",BI119,0)</f>
      </c>
      <c r="AD119" s="137">
        <f>IF(AQ119="7",BH119,0)</f>
      </c>
      <c r="AE119" s="137">
        <f>IF(AQ119="7",BI119,0)</f>
      </c>
      <c r="AF119" s="137">
        <f>IF(AQ119="2",BH119,0)</f>
      </c>
      <c r="AG119" s="137">
        <f>IF(AQ119="2",BI119,0)</f>
      </c>
      <c r="AH119" s="137">
        <f>IF(AQ119="0",BJ119,0)</f>
      </c>
      <c r="AI119" s="113" t="s">
        <v>345</v>
      </c>
      <c r="AJ119" s="137">
        <f>IF(AN119=0,J119,0)</f>
      </c>
      <c r="AK119" s="137">
        <f>IF(AN119=12,J119,0)</f>
      </c>
      <c r="AL119" s="137">
        <f>IF(AN119=21,J119,0)</f>
      </c>
      <c r="AN119" s="137" t="n">
        <v>21</v>
      </c>
      <c r="AO119" s="137">
        <f>G119*0</f>
      </c>
      <c r="AP119" s="137">
        <f>G119*(1-0)</f>
      </c>
      <c r="AQ119" s="140" t="s">
        <v>118</v>
      </c>
      <c r="AV119" s="137">
        <f>AW119+AX119</f>
      </c>
      <c r="AW119" s="137">
        <f>F119*AO119</f>
      </c>
      <c r="AX119" s="137">
        <f>F119*AP119</f>
      </c>
      <c r="AY119" s="140" t="s">
        <v>198</v>
      </c>
      <c r="AZ119" s="140" t="s">
        <v>350</v>
      </c>
      <c r="BA119" s="113" t="s">
        <v>351</v>
      </c>
      <c r="BC119" s="137">
        <f>AW119+AX119</f>
      </c>
      <c r="BD119" s="137">
        <f>G119/(100-BE119)*100</f>
      </c>
      <c r="BE119" s="137" t="n">
        <v>0</v>
      </c>
      <c r="BF119" s="137">
        <f>119</f>
      </c>
      <c r="BH119" s="137">
        <f>F119*AO119</f>
      </c>
      <c r="BI119" s="137">
        <f>F119*AP119</f>
      </c>
      <c r="BJ119" s="137">
        <f>F119*G119</f>
      </c>
      <c r="BK119" s="137"/>
      <c r="BL119" s="137" t="n">
        <v>18</v>
      </c>
      <c r="BW119" s="137" t="n">
        <v>21</v>
      </c>
      <c r="BX119" s="14" t="s">
        <v>368</v>
      </c>
    </row>
    <row r="120">
      <c r="A120" s="9" t="s">
        <v>369</v>
      </c>
      <c r="B120" s="10" t="s">
        <v>370</v>
      </c>
      <c r="C120" s="14" t="s">
        <v>371</v>
      </c>
      <c r="D120" s="10"/>
      <c r="E120" s="10" t="s">
        <v>167</v>
      </c>
      <c r="F120" s="137" t="n">
        <v>2089</v>
      </c>
      <c r="G120" s="138" t="n">
        <v>0</v>
      </c>
      <c r="H120" s="137">
        <f>F120*AO120</f>
      </c>
      <c r="I120" s="137">
        <f>F120*AP120</f>
      </c>
      <c r="J120" s="137">
        <f>F120*G120</f>
      </c>
      <c r="K120" s="139" t="s">
        <v>122</v>
      </c>
      <c r="Z120" s="137">
        <f>IF(AQ120="5",BJ120,0)</f>
      </c>
      <c r="AB120" s="137">
        <f>IF(AQ120="1",BH120,0)</f>
      </c>
      <c r="AC120" s="137">
        <f>IF(AQ120="1",BI120,0)</f>
      </c>
      <c r="AD120" s="137">
        <f>IF(AQ120="7",BH120,0)</f>
      </c>
      <c r="AE120" s="137">
        <f>IF(AQ120="7",BI120,0)</f>
      </c>
      <c r="AF120" s="137">
        <f>IF(AQ120="2",BH120,0)</f>
      </c>
      <c r="AG120" s="137">
        <f>IF(AQ120="2",BI120,0)</f>
      </c>
      <c r="AH120" s="137">
        <f>IF(AQ120="0",BJ120,0)</f>
      </c>
      <c r="AI120" s="113" t="s">
        <v>345</v>
      </c>
      <c r="AJ120" s="137">
        <f>IF(AN120=0,J120,0)</f>
      </c>
      <c r="AK120" s="137">
        <f>IF(AN120=12,J120,0)</f>
      </c>
      <c r="AL120" s="137">
        <f>IF(AN120=21,J120,0)</f>
      </c>
      <c r="AN120" s="137" t="n">
        <v>21</v>
      </c>
      <c r="AO120" s="137">
        <f>G120*0.010588235</f>
      </c>
      <c r="AP120" s="137">
        <f>G120*(1-0.010588235)</f>
      </c>
      <c r="AQ120" s="140" t="s">
        <v>118</v>
      </c>
      <c r="AV120" s="137">
        <f>AW120+AX120</f>
      </c>
      <c r="AW120" s="137">
        <f>F120*AO120</f>
      </c>
      <c r="AX120" s="137">
        <f>F120*AP120</f>
      </c>
      <c r="AY120" s="140" t="s">
        <v>198</v>
      </c>
      <c r="AZ120" s="140" t="s">
        <v>350</v>
      </c>
      <c r="BA120" s="113" t="s">
        <v>351</v>
      </c>
      <c r="BC120" s="137">
        <f>AW120+AX120</f>
      </c>
      <c r="BD120" s="137">
        <f>G120/(100-BE120)*100</f>
      </c>
      <c r="BE120" s="137" t="n">
        <v>0</v>
      </c>
      <c r="BF120" s="137">
        <f>120</f>
      </c>
      <c r="BH120" s="137">
        <f>F120*AO120</f>
      </c>
      <c r="BI120" s="137">
        <f>F120*AP120</f>
      </c>
      <c r="BJ120" s="137">
        <f>F120*G120</f>
      </c>
      <c r="BK120" s="137"/>
      <c r="BL120" s="137" t="n">
        <v>18</v>
      </c>
      <c r="BW120" s="137" t="n">
        <v>21</v>
      </c>
      <c r="BX120" s="14" t="s">
        <v>371</v>
      </c>
    </row>
    <row r="121">
      <c r="A121" s="9" t="s">
        <v>372</v>
      </c>
      <c r="B121" s="10" t="s">
        <v>373</v>
      </c>
      <c r="C121" s="14" t="s">
        <v>374</v>
      </c>
      <c r="D121" s="10"/>
      <c r="E121" s="10" t="s">
        <v>167</v>
      </c>
      <c r="F121" s="137" t="n">
        <v>732</v>
      </c>
      <c r="G121" s="138" t="n">
        <v>0</v>
      </c>
      <c r="H121" s="137">
        <f>F121*AO121</f>
      </c>
      <c r="I121" s="137">
        <f>F121*AP121</f>
      </c>
      <c r="J121" s="137">
        <f>F121*G121</f>
      </c>
      <c r="K121" s="139" t="s">
        <v>122</v>
      </c>
      <c r="Z121" s="137">
        <f>IF(AQ121="5",BJ121,0)</f>
      </c>
      <c r="AB121" s="137">
        <f>IF(AQ121="1",BH121,0)</f>
      </c>
      <c r="AC121" s="137">
        <f>IF(AQ121="1",BI121,0)</f>
      </c>
      <c r="AD121" s="137">
        <f>IF(AQ121="7",BH121,0)</f>
      </c>
      <c r="AE121" s="137">
        <f>IF(AQ121="7",BI121,0)</f>
      </c>
      <c r="AF121" s="137">
        <f>IF(AQ121="2",BH121,0)</f>
      </c>
      <c r="AG121" s="137">
        <f>IF(AQ121="2",BI121,0)</f>
      </c>
      <c r="AH121" s="137">
        <f>IF(AQ121="0",BJ121,0)</f>
      </c>
      <c r="AI121" s="113" t="s">
        <v>345</v>
      </c>
      <c r="AJ121" s="137">
        <f>IF(AN121=0,J121,0)</f>
      </c>
      <c r="AK121" s="137">
        <f>IF(AN121=12,J121,0)</f>
      </c>
      <c r="AL121" s="137">
        <f>IF(AN121=21,J121,0)</f>
      </c>
      <c r="AN121" s="137" t="n">
        <v>21</v>
      </c>
      <c r="AO121" s="137">
        <f>G121*0.01641791</f>
      </c>
      <c r="AP121" s="137">
        <f>G121*(1-0.01641791)</f>
      </c>
      <c r="AQ121" s="140" t="s">
        <v>118</v>
      </c>
      <c r="AV121" s="137">
        <f>AW121+AX121</f>
      </c>
      <c r="AW121" s="137">
        <f>F121*AO121</f>
      </c>
      <c r="AX121" s="137">
        <f>F121*AP121</f>
      </c>
      <c r="AY121" s="140" t="s">
        <v>198</v>
      </c>
      <c r="AZ121" s="140" t="s">
        <v>350</v>
      </c>
      <c r="BA121" s="113" t="s">
        <v>351</v>
      </c>
      <c r="BC121" s="137">
        <f>AW121+AX121</f>
      </c>
      <c r="BD121" s="137">
        <f>G121/(100-BE121)*100</f>
      </c>
      <c r="BE121" s="137" t="n">
        <v>0</v>
      </c>
      <c r="BF121" s="137">
        <f>121</f>
      </c>
      <c r="BH121" s="137">
        <f>F121*AO121</f>
      </c>
      <c r="BI121" s="137">
        <f>F121*AP121</f>
      </c>
      <c r="BJ121" s="137">
        <f>F121*G121</f>
      </c>
      <c r="BK121" s="137"/>
      <c r="BL121" s="137" t="n">
        <v>18</v>
      </c>
      <c r="BW121" s="137" t="n">
        <v>21</v>
      </c>
      <c r="BX121" s="14" t="s">
        <v>374</v>
      </c>
    </row>
    <row r="122">
      <c r="A122" s="9" t="s">
        <v>375</v>
      </c>
      <c r="B122" s="10" t="s">
        <v>376</v>
      </c>
      <c r="C122" s="14" t="s">
        <v>377</v>
      </c>
      <c r="D122" s="10"/>
      <c r="E122" s="10" t="s">
        <v>121</v>
      </c>
      <c r="F122" s="137" t="n">
        <v>377</v>
      </c>
      <c r="G122" s="138" t="n">
        <v>0</v>
      </c>
      <c r="H122" s="137">
        <f>F122*AO122</f>
      </c>
      <c r="I122" s="137">
        <f>F122*AP122</f>
      </c>
      <c r="J122" s="137">
        <f>F122*G122</f>
      </c>
      <c r="K122" s="139" t="s">
        <v>10</v>
      </c>
      <c r="Z122" s="137">
        <f>IF(AQ122="5",BJ122,0)</f>
      </c>
      <c r="AB122" s="137">
        <f>IF(AQ122="1",BH122,0)</f>
      </c>
      <c r="AC122" s="137">
        <f>IF(AQ122="1",BI122,0)</f>
      </c>
      <c r="AD122" s="137">
        <f>IF(AQ122="7",BH122,0)</f>
      </c>
      <c r="AE122" s="137">
        <f>IF(AQ122="7",BI122,0)</f>
      </c>
      <c r="AF122" s="137">
        <f>IF(AQ122="2",BH122,0)</f>
      </c>
      <c r="AG122" s="137">
        <f>IF(AQ122="2",BI122,0)</f>
      </c>
      <c r="AH122" s="137">
        <f>IF(AQ122="0",BJ122,0)</f>
      </c>
      <c r="AI122" s="113" t="s">
        <v>345</v>
      </c>
      <c r="AJ122" s="137">
        <f>IF(AN122=0,J122,0)</f>
      </c>
      <c r="AK122" s="137">
        <f>IF(AN122=12,J122,0)</f>
      </c>
      <c r="AL122" s="137">
        <f>IF(AN122=21,J122,0)</f>
      </c>
      <c r="AN122" s="137" t="n">
        <v>21</v>
      </c>
      <c r="AO122" s="137">
        <f>G122*0</f>
      </c>
      <c r="AP122" s="137">
        <f>G122*(1-0)</f>
      </c>
      <c r="AQ122" s="140" t="s">
        <v>118</v>
      </c>
      <c r="AV122" s="137">
        <f>AW122+AX122</f>
      </c>
      <c r="AW122" s="137">
        <f>F122*AO122</f>
      </c>
      <c r="AX122" s="137">
        <f>F122*AP122</f>
      </c>
      <c r="AY122" s="140" t="s">
        <v>198</v>
      </c>
      <c r="AZ122" s="140" t="s">
        <v>350</v>
      </c>
      <c r="BA122" s="113" t="s">
        <v>351</v>
      </c>
      <c r="BC122" s="137">
        <f>AW122+AX122</f>
      </c>
      <c r="BD122" s="137">
        <f>G122/(100-BE122)*100</f>
      </c>
      <c r="BE122" s="137" t="n">
        <v>0</v>
      </c>
      <c r="BF122" s="137">
        <f>122</f>
      </c>
      <c r="BH122" s="137">
        <f>F122*AO122</f>
      </c>
      <c r="BI122" s="137">
        <f>F122*AP122</f>
      </c>
      <c r="BJ122" s="137">
        <f>F122*G122</f>
      </c>
      <c r="BK122" s="137"/>
      <c r="BL122" s="137" t="n">
        <v>18</v>
      </c>
      <c r="BW122" s="137" t="n">
        <v>21</v>
      </c>
      <c r="BX122" s="14" t="s">
        <v>377</v>
      </c>
    </row>
    <row r="123">
      <c r="A123" s="9" t="s">
        <v>378</v>
      </c>
      <c r="B123" s="10" t="s">
        <v>226</v>
      </c>
      <c r="C123" s="14" t="s">
        <v>379</v>
      </c>
      <c r="D123" s="10"/>
      <c r="E123" s="10" t="s">
        <v>150</v>
      </c>
      <c r="F123" s="137" t="n">
        <v>15.08</v>
      </c>
      <c r="G123" s="138" t="n">
        <v>0</v>
      </c>
      <c r="H123" s="137">
        <f>F123*AO123</f>
      </c>
      <c r="I123" s="137">
        <f>F123*AP123</f>
      </c>
      <c r="J123" s="137">
        <f>F123*G123</f>
      </c>
      <c r="K123" s="139" t="s">
        <v>122</v>
      </c>
      <c r="Z123" s="137">
        <f>IF(AQ123="5",BJ123,0)</f>
      </c>
      <c r="AB123" s="137">
        <f>IF(AQ123="1",BH123,0)</f>
      </c>
      <c r="AC123" s="137">
        <f>IF(AQ123="1",BI123,0)</f>
      </c>
      <c r="AD123" s="137">
        <f>IF(AQ123="7",BH123,0)</f>
      </c>
      <c r="AE123" s="137">
        <f>IF(AQ123="7",BI123,0)</f>
      </c>
      <c r="AF123" s="137">
        <f>IF(AQ123="2",BH123,0)</f>
      </c>
      <c r="AG123" s="137">
        <f>IF(AQ123="2",BI123,0)</f>
      </c>
      <c r="AH123" s="137">
        <f>IF(AQ123="0",BJ123,0)</f>
      </c>
      <c r="AI123" s="113" t="s">
        <v>345</v>
      </c>
      <c r="AJ123" s="137">
        <f>IF(AN123=0,J123,0)</f>
      </c>
      <c r="AK123" s="137">
        <f>IF(AN123=12,J123,0)</f>
      </c>
      <c r="AL123" s="137">
        <f>IF(AN123=21,J123,0)</f>
      </c>
      <c r="AN123" s="137" t="n">
        <v>21</v>
      </c>
      <c r="AO123" s="137">
        <f>G123*0</f>
      </c>
      <c r="AP123" s="137">
        <f>G123*(1-0)</f>
      </c>
      <c r="AQ123" s="140" t="s">
        <v>118</v>
      </c>
      <c r="AV123" s="137">
        <f>AW123+AX123</f>
      </c>
      <c r="AW123" s="137">
        <f>F123*AO123</f>
      </c>
      <c r="AX123" s="137">
        <f>F123*AP123</f>
      </c>
      <c r="AY123" s="140" t="s">
        <v>198</v>
      </c>
      <c r="AZ123" s="140" t="s">
        <v>350</v>
      </c>
      <c r="BA123" s="113" t="s">
        <v>351</v>
      </c>
      <c r="BC123" s="137">
        <f>AW123+AX123</f>
      </c>
      <c r="BD123" s="137">
        <f>G123/(100-BE123)*100</f>
      </c>
      <c r="BE123" s="137" t="n">
        <v>0</v>
      </c>
      <c r="BF123" s="137">
        <f>123</f>
      </c>
      <c r="BH123" s="137">
        <f>F123*AO123</f>
      </c>
      <c r="BI123" s="137">
        <f>F123*AP123</f>
      </c>
      <c r="BJ123" s="137">
        <f>F123*G123</f>
      </c>
      <c r="BK123" s="137"/>
      <c r="BL123" s="137" t="n">
        <v>18</v>
      </c>
      <c r="BW123" s="137" t="n">
        <v>21</v>
      </c>
      <c r="BX123" s="14" t="s">
        <v>379</v>
      </c>
    </row>
    <row r="124">
      <c r="A124" s="131" t="s">
        <v>10</v>
      </c>
      <c r="B124" s="132" t="s">
        <v>333</v>
      </c>
      <c r="C124" s="133" t="s">
        <v>380</v>
      </c>
      <c r="D124" s="132"/>
      <c r="E124" s="134" t="s">
        <v>77</v>
      </c>
      <c r="F124" s="134" t="s">
        <v>77</v>
      </c>
      <c r="G124" s="135" t="s">
        <v>77</v>
      </c>
      <c r="H124" s="94">
        <f>SUM(H125:H125)</f>
      </c>
      <c r="I124" s="94">
        <f>SUM(I125:I125)</f>
      </c>
      <c r="J124" s="94">
        <f>SUM(J125:J125)</f>
      </c>
      <c r="K124" s="136" t="s">
        <v>10</v>
      </c>
      <c r="AI124" s="113" t="s">
        <v>345</v>
      </c>
      <c r="AS124" s="94">
        <f>SUM(AJ125:AJ125)</f>
      </c>
      <c r="AT124" s="94">
        <f>SUM(AK125:AK125)</f>
      </c>
      <c r="AU124" s="94">
        <f>SUM(AL125:AL125)</f>
      </c>
    </row>
    <row r="125">
      <c r="A125" s="9" t="s">
        <v>381</v>
      </c>
      <c r="B125" s="10" t="s">
        <v>382</v>
      </c>
      <c r="C125" s="14" t="s">
        <v>383</v>
      </c>
      <c r="D125" s="10"/>
      <c r="E125" s="10" t="s">
        <v>384</v>
      </c>
      <c r="F125" s="137" t="n">
        <v>56</v>
      </c>
      <c r="G125" s="138" t="n">
        <v>0</v>
      </c>
      <c r="H125" s="137">
        <f>F125*AO125</f>
      </c>
      <c r="I125" s="137">
        <f>F125*AP125</f>
      </c>
      <c r="J125" s="137">
        <f>F125*G125</f>
      </c>
      <c r="K125" s="139" t="s">
        <v>10</v>
      </c>
      <c r="Z125" s="137">
        <f>IF(AQ125="5",BJ125,0)</f>
      </c>
      <c r="AB125" s="137">
        <f>IF(AQ125="1",BH125,0)</f>
      </c>
      <c r="AC125" s="137">
        <f>IF(AQ125="1",BI125,0)</f>
      </c>
      <c r="AD125" s="137">
        <f>IF(AQ125="7",BH125,0)</f>
      </c>
      <c r="AE125" s="137">
        <f>IF(AQ125="7",BI125,0)</f>
      </c>
      <c r="AF125" s="137">
        <f>IF(AQ125="2",BH125,0)</f>
      </c>
      <c r="AG125" s="137">
        <f>IF(AQ125="2",BI125,0)</f>
      </c>
      <c r="AH125" s="137">
        <f>IF(AQ125="0",BJ125,0)</f>
      </c>
      <c r="AI125" s="113" t="s">
        <v>345</v>
      </c>
      <c r="AJ125" s="137">
        <f>IF(AN125=0,J125,0)</f>
      </c>
      <c r="AK125" s="137">
        <f>IF(AN125=12,J125,0)</f>
      </c>
      <c r="AL125" s="137">
        <f>IF(AN125=21,J125,0)</f>
      </c>
      <c r="AN125" s="137" t="n">
        <v>21</v>
      </c>
      <c r="AO125" s="137">
        <f>G125*0</f>
      </c>
      <c r="AP125" s="137">
        <f>G125*(1-0)</f>
      </c>
      <c r="AQ125" s="140" t="s">
        <v>118</v>
      </c>
      <c r="AV125" s="137">
        <f>AW125+AX125</f>
      </c>
      <c r="AW125" s="137">
        <f>F125*AO125</f>
      </c>
      <c r="AX125" s="137">
        <f>F125*AP125</f>
      </c>
      <c r="AY125" s="140" t="s">
        <v>385</v>
      </c>
      <c r="AZ125" s="140" t="s">
        <v>386</v>
      </c>
      <c r="BA125" s="113" t="s">
        <v>351</v>
      </c>
      <c r="BC125" s="137">
        <f>AW125+AX125</f>
      </c>
      <c r="BD125" s="137">
        <f>G125/(100-BE125)*100</f>
      </c>
      <c r="BE125" s="137" t="n">
        <v>0</v>
      </c>
      <c r="BF125" s="137">
        <f>125</f>
      </c>
      <c r="BH125" s="137">
        <f>F125*AO125</f>
      </c>
      <c r="BI125" s="137">
        <f>F125*AP125</f>
      </c>
      <c r="BJ125" s="137">
        <f>F125*G125</f>
      </c>
      <c r="BK125" s="137"/>
      <c r="BL125" s="137" t="n">
        <v>57</v>
      </c>
      <c r="BW125" s="137" t="n">
        <v>21</v>
      </c>
      <c r="BX125" s="14" t="s">
        <v>383</v>
      </c>
    </row>
    <row r="126" customHeight="true" ht="13.5">
      <c r="A126" s="147"/>
      <c r="B126" s="148" t="s">
        <v>61</v>
      </c>
      <c r="C126" s="149" t="s">
        <v>387</v>
      </c>
      <c r="D126" s="150"/>
      <c r="E126" s="150"/>
      <c r="F126" s="150"/>
      <c r="G126" s="151"/>
      <c r="H126" s="150"/>
      <c r="I126" s="150"/>
      <c r="J126" s="150"/>
      <c r="K126" s="152"/>
    </row>
    <row r="127">
      <c r="A127" s="131" t="s">
        <v>10</v>
      </c>
      <c r="B127" s="132" t="s">
        <v>231</v>
      </c>
      <c r="C127" s="133" t="s">
        <v>232</v>
      </c>
      <c r="D127" s="132"/>
      <c r="E127" s="134" t="s">
        <v>77</v>
      </c>
      <c r="F127" s="134" t="s">
        <v>77</v>
      </c>
      <c r="G127" s="135" t="s">
        <v>77</v>
      </c>
      <c r="H127" s="94">
        <f>SUM(H128:H128)</f>
      </c>
      <c r="I127" s="94">
        <f>SUM(I128:I128)</f>
      </c>
      <c r="J127" s="94">
        <f>SUM(J128:J128)</f>
      </c>
      <c r="K127" s="136" t="s">
        <v>10</v>
      </c>
      <c r="AI127" s="113" t="s">
        <v>345</v>
      </c>
      <c r="AS127" s="94">
        <f>SUM(AJ128:AJ128)</f>
      </c>
      <c r="AT127" s="94">
        <f>SUM(AK128:AK128)</f>
      </c>
      <c r="AU127" s="94">
        <f>SUM(AL128:AL128)</f>
      </c>
    </row>
    <row r="128">
      <c r="A128" s="9" t="s">
        <v>388</v>
      </c>
      <c r="B128" s="10" t="s">
        <v>234</v>
      </c>
      <c r="C128" s="14" t="s">
        <v>235</v>
      </c>
      <c r="D128" s="10"/>
      <c r="E128" s="10" t="s">
        <v>135</v>
      </c>
      <c r="F128" s="137" t="n">
        <v>77.1</v>
      </c>
      <c r="G128" s="138" t="n">
        <v>0</v>
      </c>
      <c r="H128" s="137">
        <f>F128*AO128</f>
      </c>
      <c r="I128" s="137">
        <f>F128*AP128</f>
      </c>
      <c r="J128" s="137">
        <f>F128*G128</f>
      </c>
      <c r="K128" s="139" t="s">
        <v>10</v>
      </c>
      <c r="Z128" s="137">
        <f>IF(AQ128="5",BJ128,0)</f>
      </c>
      <c r="AB128" s="137">
        <f>IF(AQ128="1",BH128,0)</f>
      </c>
      <c r="AC128" s="137">
        <f>IF(AQ128="1",BI128,0)</f>
      </c>
      <c r="AD128" s="137">
        <f>IF(AQ128="7",BH128,0)</f>
      </c>
      <c r="AE128" s="137">
        <f>IF(AQ128="7",BI128,0)</f>
      </c>
      <c r="AF128" s="137">
        <f>IF(AQ128="2",BH128,0)</f>
      </c>
      <c r="AG128" s="137">
        <f>IF(AQ128="2",BI128,0)</f>
      </c>
      <c r="AH128" s="137">
        <f>IF(AQ128="0",BJ128,0)</f>
      </c>
      <c r="AI128" s="113" t="s">
        <v>345</v>
      </c>
      <c r="AJ128" s="137">
        <f>IF(AN128=0,J128,0)</f>
      </c>
      <c r="AK128" s="137">
        <f>IF(AN128=12,J128,0)</f>
      </c>
      <c r="AL128" s="137">
        <f>IF(AN128=21,J128,0)</f>
      </c>
      <c r="AN128" s="137" t="n">
        <v>21</v>
      </c>
      <c r="AO128" s="137">
        <f>G128*0</f>
      </c>
      <c r="AP128" s="137">
        <f>G128*(1-0)</f>
      </c>
      <c r="AQ128" s="140" t="s">
        <v>136</v>
      </c>
      <c r="AV128" s="137">
        <f>AW128+AX128</f>
      </c>
      <c r="AW128" s="137">
        <f>F128*AO128</f>
      </c>
      <c r="AX128" s="137">
        <f>F128*AP128</f>
      </c>
      <c r="AY128" s="140" t="s">
        <v>236</v>
      </c>
      <c r="AZ128" s="140" t="s">
        <v>389</v>
      </c>
      <c r="BA128" s="113" t="s">
        <v>351</v>
      </c>
      <c r="BC128" s="137">
        <f>AW128+AX128</f>
      </c>
      <c r="BD128" s="137">
        <f>G128/(100-BE128)*100</f>
      </c>
      <c r="BE128" s="137" t="n">
        <v>0</v>
      </c>
      <c r="BF128" s="137">
        <f>128</f>
      </c>
      <c r="BH128" s="137">
        <f>F128*AO128</f>
      </c>
      <c r="BI128" s="137">
        <f>F128*AP128</f>
      </c>
      <c r="BJ128" s="137">
        <f>F128*G128</f>
      </c>
      <c r="BK128" s="137"/>
      <c r="BL128" s="137"/>
      <c r="BW128" s="137" t="n">
        <v>21</v>
      </c>
      <c r="BX128" s="14" t="s">
        <v>235</v>
      </c>
    </row>
    <row r="129">
      <c r="A129" s="131" t="s">
        <v>10</v>
      </c>
      <c r="B129" s="132" t="s">
        <v>238</v>
      </c>
      <c r="C129" s="133" t="s">
        <v>41</v>
      </c>
      <c r="D129" s="132"/>
      <c r="E129" s="134" t="s">
        <v>77</v>
      </c>
      <c r="F129" s="134" t="s">
        <v>77</v>
      </c>
      <c r="G129" s="135" t="s">
        <v>77</v>
      </c>
      <c r="H129" s="94">
        <f>SUM(H130:H139)</f>
      </c>
      <c r="I129" s="94">
        <f>SUM(I130:I139)</f>
      </c>
      <c r="J129" s="94">
        <f>SUM(J130:J139)</f>
      </c>
      <c r="K129" s="136" t="s">
        <v>10</v>
      </c>
      <c r="AI129" s="113" t="s">
        <v>345</v>
      </c>
      <c r="AS129" s="94">
        <f>SUM(AJ130:AJ139)</f>
      </c>
      <c r="AT129" s="94">
        <f>SUM(AK130:AK139)</f>
      </c>
      <c r="AU129" s="94">
        <f>SUM(AL130:AL139)</f>
      </c>
    </row>
    <row r="130">
      <c r="A130" s="9" t="s">
        <v>390</v>
      </c>
      <c r="B130" s="10" t="s">
        <v>391</v>
      </c>
      <c r="C130" s="14" t="s">
        <v>392</v>
      </c>
      <c r="D130" s="10"/>
      <c r="E130" s="10" t="s">
        <v>218</v>
      </c>
      <c r="F130" s="137" t="n">
        <v>2089</v>
      </c>
      <c r="G130" s="138" t="n">
        <v>0</v>
      </c>
      <c r="H130" s="137">
        <f>F130*AO130</f>
      </c>
      <c r="I130" s="137">
        <f>F130*AP130</f>
      </c>
      <c r="J130" s="137">
        <f>F130*G130</f>
      </c>
      <c r="K130" s="139" t="s">
        <v>10</v>
      </c>
      <c r="Z130" s="137">
        <f>IF(AQ130="5",BJ130,0)</f>
      </c>
      <c r="AB130" s="137">
        <f>IF(AQ130="1",BH130,0)</f>
      </c>
      <c r="AC130" s="137">
        <f>IF(AQ130="1",BI130,0)</f>
      </c>
      <c r="AD130" s="137">
        <f>IF(AQ130="7",BH130,0)</f>
      </c>
      <c r="AE130" s="137">
        <f>IF(AQ130="7",BI130,0)</f>
      </c>
      <c r="AF130" s="137">
        <f>IF(AQ130="2",BH130,0)</f>
      </c>
      <c r="AG130" s="137">
        <f>IF(AQ130="2",BI130,0)</f>
      </c>
      <c r="AH130" s="137">
        <f>IF(AQ130="0",BJ130,0)</f>
      </c>
      <c r="AI130" s="113" t="s">
        <v>345</v>
      </c>
      <c r="AJ130" s="137">
        <f>IF(AN130=0,J130,0)</f>
      </c>
      <c r="AK130" s="137">
        <f>IF(AN130=12,J130,0)</f>
      </c>
      <c r="AL130" s="137">
        <f>IF(AN130=21,J130,0)</f>
      </c>
      <c r="AN130" s="137" t="n">
        <v>21</v>
      </c>
      <c r="AO130" s="137">
        <f>G130*1</f>
      </c>
      <c r="AP130" s="137">
        <f>G130*(1-1)</f>
      </c>
      <c r="AQ130" s="140" t="s">
        <v>242</v>
      </c>
      <c r="AV130" s="137">
        <f>AW130+AX130</f>
      </c>
      <c r="AW130" s="137">
        <f>F130*AO130</f>
      </c>
      <c r="AX130" s="137">
        <f>F130*AP130</f>
      </c>
      <c r="AY130" s="140" t="s">
        <v>243</v>
      </c>
      <c r="AZ130" s="140" t="s">
        <v>393</v>
      </c>
      <c r="BA130" s="113" t="s">
        <v>351</v>
      </c>
      <c r="BC130" s="137">
        <f>AW130+AX130</f>
      </c>
      <c r="BD130" s="137">
        <f>G130/(100-BE130)*100</f>
      </c>
      <c r="BE130" s="137" t="n">
        <v>0</v>
      </c>
      <c r="BF130" s="137">
        <f>130</f>
      </c>
      <c r="BH130" s="137">
        <f>F130*AO130</f>
      </c>
      <c r="BI130" s="137">
        <f>F130*AP130</f>
      </c>
      <c r="BJ130" s="137">
        <f>F130*G130</f>
      </c>
      <c r="BK130" s="137"/>
      <c r="BL130" s="137"/>
      <c r="BW130" s="137" t="n">
        <v>21</v>
      </c>
      <c r="BX130" s="14" t="s">
        <v>392</v>
      </c>
    </row>
    <row r="131" customHeight="true" ht="13.5">
      <c r="A131" s="147"/>
      <c r="B131" s="148" t="s">
        <v>61</v>
      </c>
      <c r="C131" s="149" t="s">
        <v>394</v>
      </c>
      <c r="D131" s="150"/>
      <c r="E131" s="150"/>
      <c r="F131" s="150"/>
      <c r="G131" s="151"/>
      <c r="H131" s="150"/>
      <c r="I131" s="150"/>
      <c r="J131" s="150"/>
      <c r="K131" s="152"/>
    </row>
    <row r="132">
      <c r="A132" s="9" t="s">
        <v>395</v>
      </c>
      <c r="B132" s="10" t="s">
        <v>396</v>
      </c>
      <c r="C132" s="14" t="s">
        <v>397</v>
      </c>
      <c r="D132" s="10"/>
      <c r="E132" s="10" t="s">
        <v>218</v>
      </c>
      <c r="F132" s="137" t="n">
        <v>732</v>
      </c>
      <c r="G132" s="138" t="n">
        <v>0</v>
      </c>
      <c r="H132" s="137">
        <f>F132*AO132</f>
      </c>
      <c r="I132" s="137">
        <f>F132*AP132</f>
      </c>
      <c r="J132" s="137">
        <f>F132*G132</f>
      </c>
      <c r="K132" s="139" t="s">
        <v>10</v>
      </c>
      <c r="Z132" s="137">
        <f>IF(AQ132="5",BJ132,0)</f>
      </c>
      <c r="AB132" s="137">
        <f>IF(AQ132="1",BH132,0)</f>
      </c>
      <c r="AC132" s="137">
        <f>IF(AQ132="1",BI132,0)</f>
      </c>
      <c r="AD132" s="137">
        <f>IF(AQ132="7",BH132,0)</f>
      </c>
      <c r="AE132" s="137">
        <f>IF(AQ132="7",BI132,0)</f>
      </c>
      <c r="AF132" s="137">
        <f>IF(AQ132="2",BH132,0)</f>
      </c>
      <c r="AG132" s="137">
        <f>IF(AQ132="2",BI132,0)</f>
      </c>
      <c r="AH132" s="137">
        <f>IF(AQ132="0",BJ132,0)</f>
      </c>
      <c r="AI132" s="113" t="s">
        <v>345</v>
      </c>
      <c r="AJ132" s="137">
        <f>IF(AN132=0,J132,0)</f>
      </c>
      <c r="AK132" s="137">
        <f>IF(AN132=12,J132,0)</f>
      </c>
      <c r="AL132" s="137">
        <f>IF(AN132=21,J132,0)</f>
      </c>
      <c r="AN132" s="137" t="n">
        <v>21</v>
      </c>
      <c r="AO132" s="137">
        <f>G132*1</f>
      </c>
      <c r="AP132" s="137">
        <f>G132*(1-1)</f>
      </c>
      <c r="AQ132" s="140" t="s">
        <v>242</v>
      </c>
      <c r="AV132" s="137">
        <f>AW132+AX132</f>
      </c>
      <c r="AW132" s="137">
        <f>F132*AO132</f>
      </c>
      <c r="AX132" s="137">
        <f>F132*AP132</f>
      </c>
      <c r="AY132" s="140" t="s">
        <v>243</v>
      </c>
      <c r="AZ132" s="140" t="s">
        <v>393</v>
      </c>
      <c r="BA132" s="113" t="s">
        <v>351</v>
      </c>
      <c r="BC132" s="137">
        <f>AW132+AX132</f>
      </c>
      <c r="BD132" s="137">
        <f>G132/(100-BE132)*100</f>
      </c>
      <c r="BE132" s="137" t="n">
        <v>0</v>
      </c>
      <c r="BF132" s="137">
        <f>132</f>
      </c>
      <c r="BH132" s="137">
        <f>F132*AO132</f>
      </c>
      <c r="BI132" s="137">
        <f>F132*AP132</f>
      </c>
      <c r="BJ132" s="137">
        <f>F132*G132</f>
      </c>
      <c r="BK132" s="137"/>
      <c r="BL132" s="137"/>
      <c r="BW132" s="137" t="n">
        <v>21</v>
      </c>
      <c r="BX132" s="14" t="s">
        <v>397</v>
      </c>
    </row>
    <row r="133">
      <c r="A133" s="9" t="s">
        <v>398</v>
      </c>
      <c r="B133" s="10" t="s">
        <v>240</v>
      </c>
      <c r="C133" s="14" t="s">
        <v>399</v>
      </c>
      <c r="D133" s="10"/>
      <c r="E133" s="10" t="s">
        <v>218</v>
      </c>
      <c r="F133" s="137" t="n">
        <v>2089</v>
      </c>
      <c r="G133" s="138" t="n">
        <v>0</v>
      </c>
      <c r="H133" s="137">
        <f>F133*AO133</f>
      </c>
      <c r="I133" s="137">
        <f>F133*AP133</f>
      </c>
      <c r="J133" s="137">
        <f>F133*G133</f>
      </c>
      <c r="K133" s="139" t="s">
        <v>10</v>
      </c>
      <c r="Z133" s="137">
        <f>IF(AQ133="5",BJ133,0)</f>
      </c>
      <c r="AB133" s="137">
        <f>IF(AQ133="1",BH133,0)</f>
      </c>
      <c r="AC133" s="137">
        <f>IF(AQ133="1",BI133,0)</f>
      </c>
      <c r="AD133" s="137">
        <f>IF(AQ133="7",BH133,0)</f>
      </c>
      <c r="AE133" s="137">
        <f>IF(AQ133="7",BI133,0)</f>
      </c>
      <c r="AF133" s="137">
        <f>IF(AQ133="2",BH133,0)</f>
      </c>
      <c r="AG133" s="137">
        <f>IF(AQ133="2",BI133,0)</f>
      </c>
      <c r="AH133" s="137">
        <f>IF(AQ133="0",BJ133,0)</f>
      </c>
      <c r="AI133" s="113" t="s">
        <v>345</v>
      </c>
      <c r="AJ133" s="137">
        <f>IF(AN133=0,J133,0)</f>
      </c>
      <c r="AK133" s="137">
        <f>IF(AN133=12,J133,0)</f>
      </c>
      <c r="AL133" s="137">
        <f>IF(AN133=21,J133,0)</f>
      </c>
      <c r="AN133" s="137" t="n">
        <v>21</v>
      </c>
      <c r="AO133" s="137">
        <f>G133*1</f>
      </c>
      <c r="AP133" s="137">
        <f>G133*(1-1)</f>
      </c>
      <c r="AQ133" s="140" t="s">
        <v>242</v>
      </c>
      <c r="AV133" s="137">
        <f>AW133+AX133</f>
      </c>
      <c r="AW133" s="137">
        <f>F133*AO133</f>
      </c>
      <c r="AX133" s="137">
        <f>F133*AP133</f>
      </c>
      <c r="AY133" s="140" t="s">
        <v>243</v>
      </c>
      <c r="AZ133" s="140" t="s">
        <v>393</v>
      </c>
      <c r="BA133" s="113" t="s">
        <v>351</v>
      </c>
      <c r="BC133" s="137">
        <f>AW133+AX133</f>
      </c>
      <c r="BD133" s="137">
        <f>G133/(100-BE133)*100</f>
      </c>
      <c r="BE133" s="137" t="n">
        <v>0</v>
      </c>
      <c r="BF133" s="137">
        <f>133</f>
      </c>
      <c r="BH133" s="137">
        <f>F133*AO133</f>
      </c>
      <c r="BI133" s="137">
        <f>F133*AP133</f>
      </c>
      <c r="BJ133" s="137">
        <f>F133*G133</f>
      </c>
      <c r="BK133" s="137"/>
      <c r="BL133" s="137"/>
      <c r="BW133" s="137" t="n">
        <v>21</v>
      </c>
      <c r="BX133" s="14" t="s">
        <v>399</v>
      </c>
    </row>
    <row r="134" customHeight="true" ht="13.5">
      <c r="A134" s="147"/>
      <c r="B134" s="148" t="s">
        <v>61</v>
      </c>
      <c r="C134" s="149" t="s">
        <v>400</v>
      </c>
      <c r="D134" s="150"/>
      <c r="E134" s="150"/>
      <c r="F134" s="150"/>
      <c r="G134" s="151"/>
      <c r="H134" s="150"/>
      <c r="I134" s="150"/>
      <c r="J134" s="150"/>
      <c r="K134" s="152"/>
    </row>
    <row r="135">
      <c r="A135" s="9" t="s">
        <v>401</v>
      </c>
      <c r="B135" s="10" t="s">
        <v>402</v>
      </c>
      <c r="C135" s="14" t="s">
        <v>403</v>
      </c>
      <c r="D135" s="10"/>
      <c r="E135" s="10" t="s">
        <v>135</v>
      </c>
      <c r="F135" s="137" t="n">
        <v>26.39</v>
      </c>
      <c r="G135" s="138" t="n">
        <v>0</v>
      </c>
      <c r="H135" s="137">
        <f>F135*AO135</f>
      </c>
      <c r="I135" s="137">
        <f>F135*AP135</f>
      </c>
      <c r="J135" s="137">
        <f>F135*G135</f>
      </c>
      <c r="K135" s="139" t="s">
        <v>10</v>
      </c>
      <c r="Z135" s="137">
        <f>IF(AQ135="5",BJ135,0)</f>
      </c>
      <c r="AB135" s="137">
        <f>IF(AQ135="1",BH135,0)</f>
      </c>
      <c r="AC135" s="137">
        <f>IF(AQ135="1",BI135,0)</f>
      </c>
      <c r="AD135" s="137">
        <f>IF(AQ135="7",BH135,0)</f>
      </c>
      <c r="AE135" s="137">
        <f>IF(AQ135="7",BI135,0)</f>
      </c>
      <c r="AF135" s="137">
        <f>IF(AQ135="2",BH135,0)</f>
      </c>
      <c r="AG135" s="137">
        <f>IF(AQ135="2",BI135,0)</f>
      </c>
      <c r="AH135" s="137">
        <f>IF(AQ135="0",BJ135,0)</f>
      </c>
      <c r="AI135" s="113" t="s">
        <v>345</v>
      </c>
      <c r="AJ135" s="137">
        <f>IF(AN135=0,J135,0)</f>
      </c>
      <c r="AK135" s="137">
        <f>IF(AN135=12,J135,0)</f>
      </c>
      <c r="AL135" s="137">
        <f>IF(AN135=21,J135,0)</f>
      </c>
      <c r="AN135" s="137" t="n">
        <v>21</v>
      </c>
      <c r="AO135" s="137">
        <f>G135*1</f>
      </c>
      <c r="AP135" s="137">
        <f>G135*(1-1)</f>
      </c>
      <c r="AQ135" s="140" t="s">
        <v>242</v>
      </c>
      <c r="AV135" s="137">
        <f>AW135+AX135</f>
      </c>
      <c r="AW135" s="137">
        <f>F135*AO135</f>
      </c>
      <c r="AX135" s="137">
        <f>F135*AP135</f>
      </c>
      <c r="AY135" s="140" t="s">
        <v>243</v>
      </c>
      <c r="AZ135" s="140" t="s">
        <v>393</v>
      </c>
      <c r="BA135" s="113" t="s">
        <v>351</v>
      </c>
      <c r="BC135" s="137">
        <f>AW135+AX135</f>
      </c>
      <c r="BD135" s="137">
        <f>G135/(100-BE135)*100</f>
      </c>
      <c r="BE135" s="137" t="n">
        <v>0</v>
      </c>
      <c r="BF135" s="137">
        <f>135</f>
      </c>
      <c r="BH135" s="137">
        <f>F135*AO135</f>
      </c>
      <c r="BI135" s="137">
        <f>F135*AP135</f>
      </c>
      <c r="BJ135" s="137">
        <f>F135*G135</f>
      </c>
      <c r="BK135" s="137"/>
      <c r="BL135" s="137"/>
      <c r="BW135" s="137" t="n">
        <v>21</v>
      </c>
      <c r="BX135" s="14" t="s">
        <v>403</v>
      </c>
    </row>
    <row r="136">
      <c r="A136" s="9" t="s">
        <v>404</v>
      </c>
      <c r="B136" s="10" t="s">
        <v>249</v>
      </c>
      <c r="C136" s="14" t="s">
        <v>405</v>
      </c>
      <c r="D136" s="10"/>
      <c r="E136" s="10" t="s">
        <v>150</v>
      </c>
      <c r="F136" s="137" t="n">
        <v>79.2</v>
      </c>
      <c r="G136" s="138" t="n">
        <v>0</v>
      </c>
      <c r="H136" s="137">
        <f>F136*AO136</f>
      </c>
      <c r="I136" s="137">
        <f>F136*AP136</f>
      </c>
      <c r="J136" s="137">
        <f>F136*G136</f>
      </c>
      <c r="K136" s="139" t="s">
        <v>122</v>
      </c>
      <c r="Z136" s="137">
        <f>IF(AQ136="5",BJ136,0)</f>
      </c>
      <c r="AB136" s="137">
        <f>IF(AQ136="1",BH136,0)</f>
      </c>
      <c r="AC136" s="137">
        <f>IF(AQ136="1",BI136,0)</f>
      </c>
      <c r="AD136" s="137">
        <f>IF(AQ136="7",BH136,0)</f>
      </c>
      <c r="AE136" s="137">
        <f>IF(AQ136="7",BI136,0)</f>
      </c>
      <c r="AF136" s="137">
        <f>IF(AQ136="2",BH136,0)</f>
      </c>
      <c r="AG136" s="137">
        <f>IF(AQ136="2",BI136,0)</f>
      </c>
      <c r="AH136" s="137">
        <f>IF(AQ136="0",BJ136,0)</f>
      </c>
      <c r="AI136" s="113" t="s">
        <v>345</v>
      </c>
      <c r="AJ136" s="137">
        <f>IF(AN136=0,J136,0)</f>
      </c>
      <c r="AK136" s="137">
        <f>IF(AN136=12,J136,0)</f>
      </c>
      <c r="AL136" s="137">
        <f>IF(AN136=21,J136,0)</f>
      </c>
      <c r="AN136" s="137" t="n">
        <v>21</v>
      </c>
      <c r="AO136" s="137">
        <f>G136*1</f>
      </c>
      <c r="AP136" s="137">
        <f>G136*(1-1)</f>
      </c>
      <c r="AQ136" s="140" t="s">
        <v>242</v>
      </c>
      <c r="AV136" s="137">
        <f>AW136+AX136</f>
      </c>
      <c r="AW136" s="137">
        <f>F136*AO136</f>
      </c>
      <c r="AX136" s="137">
        <f>F136*AP136</f>
      </c>
      <c r="AY136" s="140" t="s">
        <v>243</v>
      </c>
      <c r="AZ136" s="140" t="s">
        <v>393</v>
      </c>
      <c r="BA136" s="113" t="s">
        <v>351</v>
      </c>
      <c r="BC136" s="137">
        <f>AW136+AX136</f>
      </c>
      <c r="BD136" s="137">
        <f>G136/(100-BE136)*100</f>
      </c>
      <c r="BE136" s="137" t="n">
        <v>0</v>
      </c>
      <c r="BF136" s="137">
        <f>136</f>
      </c>
      <c r="BH136" s="137">
        <f>F136*AO136</f>
      </c>
      <c r="BI136" s="137">
        <f>F136*AP136</f>
      </c>
      <c r="BJ136" s="137">
        <f>F136*G136</f>
      </c>
      <c r="BK136" s="137"/>
      <c r="BL136" s="137"/>
      <c r="BW136" s="137" t="n">
        <v>21</v>
      </c>
      <c r="BX136" s="14" t="s">
        <v>405</v>
      </c>
    </row>
    <row r="137">
      <c r="A137" s="9" t="s">
        <v>406</v>
      </c>
      <c r="B137" s="10" t="s">
        <v>284</v>
      </c>
      <c r="C137" s="14" t="s">
        <v>285</v>
      </c>
      <c r="D137" s="10"/>
      <c r="E137" s="10" t="s">
        <v>150</v>
      </c>
      <c r="F137" s="137" t="n">
        <v>15.08</v>
      </c>
      <c r="G137" s="138" t="n">
        <v>0</v>
      </c>
      <c r="H137" s="137">
        <f>F137*AO137</f>
      </c>
      <c r="I137" s="137">
        <f>F137*AP137</f>
      </c>
      <c r="J137" s="137">
        <f>F137*G137</f>
      </c>
      <c r="K137" s="139" t="s">
        <v>122</v>
      </c>
      <c r="Z137" s="137">
        <f>IF(AQ137="5",BJ137,0)</f>
      </c>
      <c r="AB137" s="137">
        <f>IF(AQ137="1",BH137,0)</f>
      </c>
      <c r="AC137" s="137">
        <f>IF(AQ137="1",BI137,0)</f>
      </c>
      <c r="AD137" s="137">
        <f>IF(AQ137="7",BH137,0)</f>
      </c>
      <c r="AE137" s="137">
        <f>IF(AQ137="7",BI137,0)</f>
      </c>
      <c r="AF137" s="137">
        <f>IF(AQ137="2",BH137,0)</f>
      </c>
      <c r="AG137" s="137">
        <f>IF(AQ137="2",BI137,0)</f>
      </c>
      <c r="AH137" s="137">
        <f>IF(AQ137="0",BJ137,0)</f>
      </c>
      <c r="AI137" s="113" t="s">
        <v>345</v>
      </c>
      <c r="AJ137" s="137">
        <f>IF(AN137=0,J137,0)</f>
      </c>
      <c r="AK137" s="137">
        <f>IF(AN137=12,J137,0)</f>
      </c>
      <c r="AL137" s="137">
        <f>IF(AN137=21,J137,0)</f>
      </c>
      <c r="AN137" s="137" t="n">
        <v>21</v>
      </c>
      <c r="AO137" s="137">
        <f>G137*1</f>
      </c>
      <c r="AP137" s="137">
        <f>G137*(1-1)</f>
      </c>
      <c r="AQ137" s="140" t="s">
        <v>242</v>
      </c>
      <c r="AV137" s="137">
        <f>AW137+AX137</f>
      </c>
      <c r="AW137" s="137">
        <f>F137*AO137</f>
      </c>
      <c r="AX137" s="137">
        <f>F137*AP137</f>
      </c>
      <c r="AY137" s="140" t="s">
        <v>243</v>
      </c>
      <c r="AZ137" s="140" t="s">
        <v>393</v>
      </c>
      <c r="BA137" s="113" t="s">
        <v>351</v>
      </c>
      <c r="BC137" s="137">
        <f>AW137+AX137</f>
      </c>
      <c r="BD137" s="137">
        <f>G137/(100-BE137)*100</f>
      </c>
      <c r="BE137" s="137" t="n">
        <v>0</v>
      </c>
      <c r="BF137" s="137">
        <f>137</f>
      </c>
      <c r="BH137" s="137">
        <f>F137*AO137</f>
      </c>
      <c r="BI137" s="137">
        <f>F137*AP137</f>
      </c>
      <c r="BJ137" s="137">
        <f>F137*G137</f>
      </c>
      <c r="BK137" s="137"/>
      <c r="BL137" s="137"/>
      <c r="BW137" s="137" t="n">
        <v>21</v>
      </c>
      <c r="BX137" s="14" t="s">
        <v>285</v>
      </c>
    </row>
    <row r="138">
      <c r="A138" s="9" t="s">
        <v>407</v>
      </c>
      <c r="B138" s="10" t="s">
        <v>408</v>
      </c>
      <c r="C138" s="14" t="s">
        <v>409</v>
      </c>
      <c r="D138" s="10"/>
      <c r="E138" s="10" t="s">
        <v>384</v>
      </c>
      <c r="F138" s="137" t="n">
        <v>61.6</v>
      </c>
      <c r="G138" s="138" t="n">
        <v>0</v>
      </c>
      <c r="H138" s="137">
        <f>F138*AO138</f>
      </c>
      <c r="I138" s="137">
        <f>F138*AP138</f>
      </c>
      <c r="J138" s="137">
        <f>F138*G138</f>
      </c>
      <c r="K138" s="139" t="s">
        <v>10</v>
      </c>
      <c r="Z138" s="137">
        <f>IF(AQ138="5",BJ138,0)</f>
      </c>
      <c r="AB138" s="137">
        <f>IF(AQ138="1",BH138,0)</f>
      </c>
      <c r="AC138" s="137">
        <f>IF(AQ138="1",BI138,0)</f>
      </c>
      <c r="AD138" s="137">
        <f>IF(AQ138="7",BH138,0)</f>
      </c>
      <c r="AE138" s="137">
        <f>IF(AQ138="7",BI138,0)</f>
      </c>
      <c r="AF138" s="137">
        <f>IF(AQ138="2",BH138,0)</f>
      </c>
      <c r="AG138" s="137">
        <f>IF(AQ138="2",BI138,0)</f>
      </c>
      <c r="AH138" s="137">
        <f>IF(AQ138="0",BJ138,0)</f>
      </c>
      <c r="AI138" s="113" t="s">
        <v>345</v>
      </c>
      <c r="AJ138" s="137">
        <f>IF(AN138=0,J138,0)</f>
      </c>
      <c r="AK138" s="137">
        <f>IF(AN138=12,J138,0)</f>
      </c>
      <c r="AL138" s="137">
        <f>IF(AN138=21,J138,0)</f>
      </c>
      <c r="AN138" s="137" t="n">
        <v>21</v>
      </c>
      <c r="AO138" s="137">
        <f>G138*1</f>
      </c>
      <c r="AP138" s="137">
        <f>G138*(1-1)</f>
      </c>
      <c r="AQ138" s="140" t="s">
        <v>242</v>
      </c>
      <c r="AV138" s="137">
        <f>AW138+AX138</f>
      </c>
      <c r="AW138" s="137">
        <f>F138*AO138</f>
      </c>
      <c r="AX138" s="137">
        <f>F138*AP138</f>
      </c>
      <c r="AY138" s="140" t="s">
        <v>243</v>
      </c>
      <c r="AZ138" s="140" t="s">
        <v>393</v>
      </c>
      <c r="BA138" s="113" t="s">
        <v>351</v>
      </c>
      <c r="BC138" s="137">
        <f>AW138+AX138</f>
      </c>
      <c r="BD138" s="137">
        <f>G138/(100-BE138)*100</f>
      </c>
      <c r="BE138" s="137" t="n">
        <v>0</v>
      </c>
      <c r="BF138" s="137">
        <f>138</f>
      </c>
      <c r="BH138" s="137">
        <f>F138*AO138</f>
      </c>
      <c r="BI138" s="137">
        <f>F138*AP138</f>
      </c>
      <c r="BJ138" s="137">
        <f>F138*G138</f>
      </c>
      <c r="BK138" s="137"/>
      <c r="BL138" s="137"/>
      <c r="BW138" s="137" t="n">
        <v>21</v>
      </c>
      <c r="BX138" s="14" t="s">
        <v>409</v>
      </c>
    </row>
    <row r="139">
      <c r="A139" s="9" t="s">
        <v>410</v>
      </c>
      <c r="B139" s="10" t="s">
        <v>411</v>
      </c>
      <c r="C139" s="14" t="s">
        <v>412</v>
      </c>
      <c r="D139" s="10"/>
      <c r="E139" s="10" t="s">
        <v>218</v>
      </c>
      <c r="F139" s="137" t="n">
        <v>112</v>
      </c>
      <c r="G139" s="138" t="n">
        <v>0</v>
      </c>
      <c r="H139" s="137">
        <f>F139*AO139</f>
      </c>
      <c r="I139" s="137">
        <f>F139*AP139</f>
      </c>
      <c r="J139" s="137">
        <f>F139*G139</f>
      </c>
      <c r="K139" s="139" t="s">
        <v>10</v>
      </c>
      <c r="Z139" s="137">
        <f>IF(AQ139="5",BJ139,0)</f>
      </c>
      <c r="AB139" s="137">
        <f>IF(AQ139="1",BH139,0)</f>
      </c>
      <c r="AC139" s="137">
        <f>IF(AQ139="1",BI139,0)</f>
      </c>
      <c r="AD139" s="137">
        <f>IF(AQ139="7",BH139,0)</f>
      </c>
      <c r="AE139" s="137">
        <f>IF(AQ139="7",BI139,0)</f>
      </c>
      <c r="AF139" s="137">
        <f>IF(AQ139="2",BH139,0)</f>
      </c>
      <c r="AG139" s="137">
        <f>IF(AQ139="2",BI139,0)</f>
      </c>
      <c r="AH139" s="137">
        <f>IF(AQ139="0",BJ139,0)</f>
      </c>
      <c r="AI139" s="113" t="s">
        <v>345</v>
      </c>
      <c r="AJ139" s="137">
        <f>IF(AN139=0,J139,0)</f>
      </c>
      <c r="AK139" s="137">
        <f>IF(AN139=12,J139,0)</f>
      </c>
      <c r="AL139" s="137">
        <f>IF(AN139=21,J139,0)</f>
      </c>
      <c r="AN139" s="137" t="n">
        <v>21</v>
      </c>
      <c r="AO139" s="137">
        <f>G139*1</f>
      </c>
      <c r="AP139" s="137">
        <f>G139*(1-1)</f>
      </c>
      <c r="AQ139" s="140" t="s">
        <v>242</v>
      </c>
      <c r="AV139" s="137">
        <f>AW139+AX139</f>
      </c>
      <c r="AW139" s="137">
        <f>F139*AO139</f>
      </c>
      <c r="AX139" s="137">
        <f>F139*AP139</f>
      </c>
      <c r="AY139" s="140" t="s">
        <v>243</v>
      </c>
      <c r="AZ139" s="140" t="s">
        <v>393</v>
      </c>
      <c r="BA139" s="113" t="s">
        <v>351</v>
      </c>
      <c r="BC139" s="137">
        <f>AW139+AX139</f>
      </c>
      <c r="BD139" s="137">
        <f>G139/(100-BE139)*100</f>
      </c>
      <c r="BE139" s="137" t="n">
        <v>0</v>
      </c>
      <c r="BF139" s="137">
        <f>139</f>
      </c>
      <c r="BH139" s="137">
        <f>F139*AO139</f>
      </c>
      <c r="BI139" s="137">
        <f>F139*AP139</f>
      </c>
      <c r="BJ139" s="137">
        <f>F139*G139</f>
      </c>
      <c r="BK139" s="137"/>
      <c r="BL139" s="137"/>
      <c r="BW139" s="137" t="n">
        <v>21</v>
      </c>
      <c r="BX139" s="14" t="s">
        <v>412</v>
      </c>
    </row>
    <row r="140">
      <c r="A140" s="141" t="s">
        <v>10</v>
      </c>
      <c r="B140" s="142" t="s">
        <v>10</v>
      </c>
      <c r="C140" s="143" t="s">
        <v>413</v>
      </c>
      <c r="D140" s="142"/>
      <c r="E140" s="144" t="s">
        <v>77</v>
      </c>
      <c r="F140" s="144" t="s">
        <v>77</v>
      </c>
      <c r="G140" s="135" t="s">
        <v>77</v>
      </c>
      <c r="H140" s="145">
        <f>H141+H153+H155</f>
      </c>
      <c r="I140" s="145">
        <f>I141+I153+I155</f>
      </c>
      <c r="J140" s="145">
        <f>J141+J153+J155</f>
      </c>
      <c r="K140" s="146" t="s">
        <v>10</v>
      </c>
    </row>
    <row r="141">
      <c r="A141" s="131" t="s">
        <v>10</v>
      </c>
      <c r="B141" s="132" t="s">
        <v>193</v>
      </c>
      <c r="C141" s="133" t="s">
        <v>194</v>
      </c>
      <c r="D141" s="132"/>
      <c r="E141" s="134" t="s">
        <v>77</v>
      </c>
      <c r="F141" s="134" t="s">
        <v>77</v>
      </c>
      <c r="G141" s="135" t="s">
        <v>77</v>
      </c>
      <c r="H141" s="94">
        <f>SUM(H142:H152)</f>
      </c>
      <c r="I141" s="94">
        <f>SUM(I142:I152)</f>
      </c>
      <c r="J141" s="94">
        <f>SUM(J142:J152)</f>
      </c>
      <c r="K141" s="136" t="s">
        <v>10</v>
      </c>
      <c r="AI141" s="113" t="s">
        <v>414</v>
      </c>
      <c r="AS141" s="94">
        <f>SUM(AJ142:AJ152)</f>
      </c>
      <c r="AT141" s="94">
        <f>SUM(AK142:AK152)</f>
      </c>
      <c r="AU141" s="94">
        <f>SUM(AL142:AL152)</f>
      </c>
    </row>
    <row r="142">
      <c r="A142" s="9" t="s">
        <v>415</v>
      </c>
      <c r="B142" s="10" t="s">
        <v>416</v>
      </c>
      <c r="C142" s="14" t="s">
        <v>417</v>
      </c>
      <c r="D142" s="10"/>
      <c r="E142" s="10" t="s">
        <v>121</v>
      </c>
      <c r="F142" s="137" t="n">
        <v>1744</v>
      </c>
      <c r="G142" s="138" t="n">
        <v>0</v>
      </c>
      <c r="H142" s="137">
        <f>F142*AO142</f>
      </c>
      <c r="I142" s="137">
        <f>F142*AP142</f>
      </c>
      <c r="J142" s="137">
        <f>F142*G142</f>
      </c>
      <c r="K142" s="139" t="s">
        <v>122</v>
      </c>
      <c r="Z142" s="137">
        <f>IF(AQ142="5",BJ142,0)</f>
      </c>
      <c r="AB142" s="137">
        <f>IF(AQ142="1",BH142,0)</f>
      </c>
      <c r="AC142" s="137">
        <f>IF(AQ142="1",BI142,0)</f>
      </c>
      <c r="AD142" s="137">
        <f>IF(AQ142="7",BH142,0)</f>
      </c>
      <c r="AE142" s="137">
        <f>IF(AQ142="7",BI142,0)</f>
      </c>
      <c r="AF142" s="137">
        <f>IF(AQ142="2",BH142,0)</f>
      </c>
      <c r="AG142" s="137">
        <f>IF(AQ142="2",BI142,0)</f>
      </c>
      <c r="AH142" s="137">
        <f>IF(AQ142="0",BJ142,0)</f>
      </c>
      <c r="AI142" s="113" t="s">
        <v>414</v>
      </c>
      <c r="AJ142" s="137">
        <f>IF(AN142=0,J142,0)</f>
      </c>
      <c r="AK142" s="137">
        <f>IF(AN142=12,J142,0)</f>
      </c>
      <c r="AL142" s="137">
        <f>IF(AN142=21,J142,0)</f>
      </c>
      <c r="AN142" s="137" t="n">
        <v>21</v>
      </c>
      <c r="AO142" s="137">
        <f>G142*0</f>
      </c>
      <c r="AP142" s="137">
        <f>G142*(1-0)</f>
      </c>
      <c r="AQ142" s="140" t="s">
        <v>118</v>
      </c>
      <c r="AV142" s="137">
        <f>AW142+AX142</f>
      </c>
      <c r="AW142" s="137">
        <f>F142*AO142</f>
      </c>
      <c r="AX142" s="137">
        <f>F142*AP142</f>
      </c>
      <c r="AY142" s="140" t="s">
        <v>198</v>
      </c>
      <c r="AZ142" s="140" t="s">
        <v>418</v>
      </c>
      <c r="BA142" s="113" t="s">
        <v>419</v>
      </c>
      <c r="BC142" s="137">
        <f>AW142+AX142</f>
      </c>
      <c r="BD142" s="137">
        <f>G142/(100-BE142)*100</f>
      </c>
      <c r="BE142" s="137" t="n">
        <v>0</v>
      </c>
      <c r="BF142" s="137">
        <f>142</f>
      </c>
      <c r="BH142" s="137">
        <f>F142*AO142</f>
      </c>
      <c r="BI142" s="137">
        <f>F142*AP142</f>
      </c>
      <c r="BJ142" s="137">
        <f>F142*G142</f>
      </c>
      <c r="BK142" s="137"/>
      <c r="BL142" s="137" t="n">
        <v>18</v>
      </c>
      <c r="BW142" s="137" t="n">
        <v>21</v>
      </c>
      <c r="BX142" s="14" t="s">
        <v>417</v>
      </c>
    </row>
    <row r="143">
      <c r="A143" s="9" t="s">
        <v>420</v>
      </c>
      <c r="B143" s="10" t="s">
        <v>358</v>
      </c>
      <c r="C143" s="14" t="s">
        <v>421</v>
      </c>
      <c r="D143" s="10"/>
      <c r="E143" s="10" t="s">
        <v>150</v>
      </c>
      <c r="F143" s="137" t="n">
        <v>86.94</v>
      </c>
      <c r="G143" s="138" t="n">
        <v>0</v>
      </c>
      <c r="H143" s="137">
        <f>F143*AO143</f>
      </c>
      <c r="I143" s="137">
        <f>F143*AP143</f>
      </c>
      <c r="J143" s="137">
        <f>F143*G143</f>
      </c>
      <c r="K143" s="139" t="s">
        <v>122</v>
      </c>
      <c r="Z143" s="137">
        <f>IF(AQ143="5",BJ143,0)</f>
      </c>
      <c r="AB143" s="137">
        <f>IF(AQ143="1",BH143,0)</f>
      </c>
      <c r="AC143" s="137">
        <f>IF(AQ143="1",BI143,0)</f>
      </c>
      <c r="AD143" s="137">
        <f>IF(AQ143="7",BH143,0)</f>
      </c>
      <c r="AE143" s="137">
        <f>IF(AQ143="7",BI143,0)</f>
      </c>
      <c r="AF143" s="137">
        <f>IF(AQ143="2",BH143,0)</f>
      </c>
      <c r="AG143" s="137">
        <f>IF(AQ143="2",BI143,0)</f>
      </c>
      <c r="AH143" s="137">
        <f>IF(AQ143="0",BJ143,0)</f>
      </c>
      <c r="AI143" s="113" t="s">
        <v>414</v>
      </c>
      <c r="AJ143" s="137">
        <f>IF(AN143=0,J143,0)</f>
      </c>
      <c r="AK143" s="137">
        <f>IF(AN143=12,J143,0)</f>
      </c>
      <c r="AL143" s="137">
        <f>IF(AN143=21,J143,0)</f>
      </c>
      <c r="AN143" s="137" t="n">
        <v>21</v>
      </c>
      <c r="AO143" s="137">
        <f>G143*0</f>
      </c>
      <c r="AP143" s="137">
        <f>G143*(1-0)</f>
      </c>
      <c r="AQ143" s="140" t="s">
        <v>128</v>
      </c>
      <c r="AV143" s="137">
        <f>AW143+AX143</f>
      </c>
      <c r="AW143" s="137">
        <f>F143*AO143</f>
      </c>
      <c r="AX143" s="137">
        <f>F143*AP143</f>
      </c>
      <c r="AY143" s="140" t="s">
        <v>198</v>
      </c>
      <c r="AZ143" s="140" t="s">
        <v>418</v>
      </c>
      <c r="BA143" s="113" t="s">
        <v>419</v>
      </c>
      <c r="BC143" s="137">
        <f>AW143+AX143</f>
      </c>
      <c r="BD143" s="137">
        <f>G143/(100-BE143)*100</f>
      </c>
      <c r="BE143" s="137" t="n">
        <v>0</v>
      </c>
      <c r="BF143" s="137">
        <f>143</f>
      </c>
      <c r="BH143" s="137">
        <f>F143*AO143</f>
      </c>
      <c r="BI143" s="137">
        <f>F143*AP143</f>
      </c>
      <c r="BJ143" s="137">
        <f>F143*G143</f>
      </c>
      <c r="BK143" s="137"/>
      <c r="BL143" s="137" t="n">
        <v>18</v>
      </c>
      <c r="BW143" s="137" t="n">
        <v>21</v>
      </c>
      <c r="BX143" s="14" t="s">
        <v>421</v>
      </c>
    </row>
    <row r="144" customHeight="true" ht="13.5">
      <c r="A144" s="147"/>
      <c r="B144" s="148" t="s">
        <v>61</v>
      </c>
      <c r="C144" s="149" t="s">
        <v>422</v>
      </c>
      <c r="D144" s="150"/>
      <c r="E144" s="150"/>
      <c r="F144" s="150"/>
      <c r="G144" s="151"/>
      <c r="H144" s="150"/>
      <c r="I144" s="150"/>
      <c r="J144" s="150"/>
      <c r="K144" s="152"/>
    </row>
    <row r="145">
      <c r="A145" s="9" t="s">
        <v>423</v>
      </c>
      <c r="B145" s="10" t="s">
        <v>358</v>
      </c>
      <c r="C145" s="14" t="s">
        <v>424</v>
      </c>
      <c r="D145" s="10"/>
      <c r="E145" s="10" t="s">
        <v>150</v>
      </c>
      <c r="F145" s="137" t="n">
        <v>72.7</v>
      </c>
      <c r="G145" s="138" t="n">
        <v>0</v>
      </c>
      <c r="H145" s="137">
        <f>F145*AO145</f>
      </c>
      <c r="I145" s="137">
        <f>F145*AP145</f>
      </c>
      <c r="J145" s="137">
        <f>F145*G145</f>
      </c>
      <c r="K145" s="139" t="s">
        <v>122</v>
      </c>
      <c r="Z145" s="137">
        <f>IF(AQ145="5",BJ145,0)</f>
      </c>
      <c r="AB145" s="137">
        <f>IF(AQ145="1",BH145,0)</f>
      </c>
      <c r="AC145" s="137">
        <f>IF(AQ145="1",BI145,0)</f>
      </c>
      <c r="AD145" s="137">
        <f>IF(AQ145="7",BH145,0)</f>
      </c>
      <c r="AE145" s="137">
        <f>IF(AQ145="7",BI145,0)</f>
      </c>
      <c r="AF145" s="137">
        <f>IF(AQ145="2",BH145,0)</f>
      </c>
      <c r="AG145" s="137">
        <f>IF(AQ145="2",BI145,0)</f>
      </c>
      <c r="AH145" s="137">
        <f>IF(AQ145="0",BJ145,0)</f>
      </c>
      <c r="AI145" s="113" t="s">
        <v>414</v>
      </c>
      <c r="AJ145" s="137">
        <f>IF(AN145=0,J145,0)</f>
      </c>
      <c r="AK145" s="137">
        <f>IF(AN145=12,J145,0)</f>
      </c>
      <c r="AL145" s="137">
        <f>IF(AN145=21,J145,0)</f>
      </c>
      <c r="AN145" s="137" t="n">
        <v>21</v>
      </c>
      <c r="AO145" s="137">
        <f>G145*0</f>
      </c>
      <c r="AP145" s="137">
        <f>G145*(1-0)</f>
      </c>
      <c r="AQ145" s="140" t="s">
        <v>128</v>
      </c>
      <c r="AV145" s="137">
        <f>AW145+AX145</f>
      </c>
      <c r="AW145" s="137">
        <f>F145*AO145</f>
      </c>
      <c r="AX145" s="137">
        <f>F145*AP145</f>
      </c>
      <c r="AY145" s="140" t="s">
        <v>198</v>
      </c>
      <c r="AZ145" s="140" t="s">
        <v>418</v>
      </c>
      <c r="BA145" s="113" t="s">
        <v>419</v>
      </c>
      <c r="BC145" s="137">
        <f>AW145+AX145</f>
      </c>
      <c r="BD145" s="137">
        <f>G145/(100-BE145)*100</f>
      </c>
      <c r="BE145" s="137" t="n">
        <v>0</v>
      </c>
      <c r="BF145" s="137">
        <f>145</f>
      </c>
      <c r="BH145" s="137">
        <f>F145*AO145</f>
      </c>
      <c r="BI145" s="137">
        <f>F145*AP145</f>
      </c>
      <c r="BJ145" s="137">
        <f>F145*G145</f>
      </c>
      <c r="BK145" s="137"/>
      <c r="BL145" s="137" t="n">
        <v>18</v>
      </c>
      <c r="BW145" s="137" t="n">
        <v>21</v>
      </c>
      <c r="BX145" s="14" t="s">
        <v>424</v>
      </c>
    </row>
    <row r="146" customHeight="true" ht="13.5">
      <c r="A146" s="147"/>
      <c r="B146" s="148" t="s">
        <v>61</v>
      </c>
      <c r="C146" s="149" t="s">
        <v>425</v>
      </c>
      <c r="D146" s="150"/>
      <c r="E146" s="150"/>
      <c r="F146" s="150"/>
      <c r="G146" s="151"/>
      <c r="H146" s="150"/>
      <c r="I146" s="150"/>
      <c r="J146" s="150"/>
      <c r="K146" s="152"/>
    </row>
    <row r="147">
      <c r="A147" s="9" t="s">
        <v>426</v>
      </c>
      <c r="B147" s="10" t="s">
        <v>361</v>
      </c>
      <c r="C147" s="14" t="s">
        <v>427</v>
      </c>
      <c r="D147" s="10"/>
      <c r="E147" s="10" t="s">
        <v>121</v>
      </c>
      <c r="F147" s="137" t="n">
        <v>1744</v>
      </c>
      <c r="G147" s="138" t="n">
        <v>0</v>
      </c>
      <c r="H147" s="137">
        <f>F147*AO147</f>
      </c>
      <c r="I147" s="137">
        <f>F147*AP147</f>
      </c>
      <c r="J147" s="137">
        <f>F147*G147</f>
      </c>
      <c r="K147" s="139" t="s">
        <v>122</v>
      </c>
      <c r="Z147" s="137">
        <f>IF(AQ147="5",BJ147,0)</f>
      </c>
      <c r="AB147" s="137">
        <f>IF(AQ147="1",BH147,0)</f>
      </c>
      <c r="AC147" s="137">
        <f>IF(AQ147="1",BI147,0)</f>
      </c>
      <c r="AD147" s="137">
        <f>IF(AQ147="7",BH147,0)</f>
      </c>
      <c r="AE147" s="137">
        <f>IF(AQ147="7",BI147,0)</f>
      </c>
      <c r="AF147" s="137">
        <f>IF(AQ147="2",BH147,0)</f>
      </c>
      <c r="AG147" s="137">
        <f>IF(AQ147="2",BI147,0)</f>
      </c>
      <c r="AH147" s="137">
        <f>IF(AQ147="0",BJ147,0)</f>
      </c>
      <c r="AI147" s="113" t="s">
        <v>414</v>
      </c>
      <c r="AJ147" s="137">
        <f>IF(AN147=0,J147,0)</f>
      </c>
      <c r="AK147" s="137">
        <f>IF(AN147=12,J147,0)</f>
      </c>
      <c r="AL147" s="137">
        <f>IF(AN147=21,J147,0)</f>
      </c>
      <c r="AN147" s="137" t="n">
        <v>21</v>
      </c>
      <c r="AO147" s="137">
        <f>G147*0</f>
      </c>
      <c r="AP147" s="137">
        <f>G147*(1-0)</f>
      </c>
      <c r="AQ147" s="140" t="s">
        <v>118</v>
      </c>
      <c r="AV147" s="137">
        <f>AW147+AX147</f>
      </c>
      <c r="AW147" s="137">
        <f>F147*AO147</f>
      </c>
      <c r="AX147" s="137">
        <f>F147*AP147</f>
      </c>
      <c r="AY147" s="140" t="s">
        <v>198</v>
      </c>
      <c r="AZ147" s="140" t="s">
        <v>418</v>
      </c>
      <c r="BA147" s="113" t="s">
        <v>419</v>
      </c>
      <c r="BC147" s="137">
        <f>AW147+AX147</f>
      </c>
      <c r="BD147" s="137">
        <f>G147/(100-BE147)*100</f>
      </c>
      <c r="BE147" s="137" t="n">
        <v>0</v>
      </c>
      <c r="BF147" s="137">
        <f>147</f>
      </c>
      <c r="BH147" s="137">
        <f>F147*AO147</f>
      </c>
      <c r="BI147" s="137">
        <f>F147*AP147</f>
      </c>
      <c r="BJ147" s="137">
        <f>F147*G147</f>
      </c>
      <c r="BK147" s="137"/>
      <c r="BL147" s="137" t="n">
        <v>18</v>
      </c>
      <c r="BW147" s="137" t="n">
        <v>21</v>
      </c>
      <c r="BX147" s="14" t="s">
        <v>427</v>
      </c>
    </row>
    <row r="148">
      <c r="A148" s="9" t="s">
        <v>428</v>
      </c>
      <c r="B148" s="10" t="s">
        <v>429</v>
      </c>
      <c r="C148" s="14" t="s">
        <v>430</v>
      </c>
      <c r="D148" s="10"/>
      <c r="E148" s="10" t="s">
        <v>121</v>
      </c>
      <c r="F148" s="137" t="n">
        <v>1744</v>
      </c>
      <c r="G148" s="138" t="n">
        <v>0</v>
      </c>
      <c r="H148" s="137">
        <f>F148*AO148</f>
      </c>
      <c r="I148" s="137">
        <f>F148*AP148</f>
      </c>
      <c r="J148" s="137">
        <f>F148*G148</f>
      </c>
      <c r="K148" s="139" t="s">
        <v>122</v>
      </c>
      <c r="Z148" s="137">
        <f>IF(AQ148="5",BJ148,0)</f>
      </c>
      <c r="AB148" s="137">
        <f>IF(AQ148="1",BH148,0)</f>
      </c>
      <c r="AC148" s="137">
        <f>IF(AQ148="1",BI148,0)</f>
      </c>
      <c r="AD148" s="137">
        <f>IF(AQ148="7",BH148,0)</f>
      </c>
      <c r="AE148" s="137">
        <f>IF(AQ148="7",BI148,0)</f>
      </c>
      <c r="AF148" s="137">
        <f>IF(AQ148="2",BH148,0)</f>
      </c>
      <c r="AG148" s="137">
        <f>IF(AQ148="2",BI148,0)</f>
      </c>
      <c r="AH148" s="137">
        <f>IF(AQ148="0",BJ148,0)</f>
      </c>
      <c r="AI148" s="113" t="s">
        <v>414</v>
      </c>
      <c r="AJ148" s="137">
        <f>IF(AN148=0,J148,0)</f>
      </c>
      <c r="AK148" s="137">
        <f>IF(AN148=12,J148,0)</f>
      </c>
      <c r="AL148" s="137">
        <f>IF(AN148=21,J148,0)</f>
      </c>
      <c r="AN148" s="137" t="n">
        <v>21</v>
      </c>
      <c r="AO148" s="137">
        <f>G148*0</f>
      </c>
      <c r="AP148" s="137">
        <f>G148*(1-0)</f>
      </c>
      <c r="AQ148" s="140" t="s">
        <v>118</v>
      </c>
      <c r="AV148" s="137">
        <f>AW148+AX148</f>
      </c>
      <c r="AW148" s="137">
        <f>F148*AO148</f>
      </c>
      <c r="AX148" s="137">
        <f>F148*AP148</f>
      </c>
      <c r="AY148" s="140" t="s">
        <v>198</v>
      </c>
      <c r="AZ148" s="140" t="s">
        <v>418</v>
      </c>
      <c r="BA148" s="113" t="s">
        <v>419</v>
      </c>
      <c r="BC148" s="137">
        <f>AW148+AX148</f>
      </c>
      <c r="BD148" s="137">
        <f>G148/(100-BE148)*100</f>
      </c>
      <c r="BE148" s="137" t="n">
        <v>0</v>
      </c>
      <c r="BF148" s="137">
        <f>148</f>
      </c>
      <c r="BH148" s="137">
        <f>F148*AO148</f>
      </c>
      <c r="BI148" s="137">
        <f>F148*AP148</f>
      </c>
      <c r="BJ148" s="137">
        <f>F148*G148</f>
      </c>
      <c r="BK148" s="137"/>
      <c r="BL148" s="137" t="n">
        <v>18</v>
      </c>
      <c r="BW148" s="137" t="n">
        <v>21</v>
      </c>
      <c r="BX148" s="14" t="s">
        <v>430</v>
      </c>
    </row>
    <row r="149">
      <c r="A149" s="9" t="s">
        <v>431</v>
      </c>
      <c r="B149" s="10" t="s">
        <v>432</v>
      </c>
      <c r="C149" s="14" t="s">
        <v>433</v>
      </c>
      <c r="D149" s="10"/>
      <c r="E149" s="10" t="s">
        <v>121</v>
      </c>
      <c r="F149" s="137" t="n">
        <v>1744</v>
      </c>
      <c r="G149" s="138" t="n">
        <v>0</v>
      </c>
      <c r="H149" s="137">
        <f>F149*AO149</f>
      </c>
      <c r="I149" s="137">
        <f>F149*AP149</f>
      </c>
      <c r="J149" s="137">
        <f>F149*G149</f>
      </c>
      <c r="K149" s="139" t="s">
        <v>122</v>
      </c>
      <c r="Z149" s="137">
        <f>IF(AQ149="5",BJ149,0)</f>
      </c>
      <c r="AB149" s="137">
        <f>IF(AQ149="1",BH149,0)</f>
      </c>
      <c r="AC149" s="137">
        <f>IF(AQ149="1",BI149,0)</f>
      </c>
      <c r="AD149" s="137">
        <f>IF(AQ149="7",BH149,0)</f>
      </c>
      <c r="AE149" s="137">
        <f>IF(AQ149="7",BI149,0)</f>
      </c>
      <c r="AF149" s="137">
        <f>IF(AQ149="2",BH149,0)</f>
      </c>
      <c r="AG149" s="137">
        <f>IF(AQ149="2",BI149,0)</f>
      </c>
      <c r="AH149" s="137">
        <f>IF(AQ149="0",BJ149,0)</f>
      </c>
      <c r="AI149" s="113" t="s">
        <v>414</v>
      </c>
      <c r="AJ149" s="137">
        <f>IF(AN149=0,J149,0)</f>
      </c>
      <c r="AK149" s="137">
        <f>IF(AN149=12,J149,0)</f>
      </c>
      <c r="AL149" s="137">
        <f>IF(AN149=21,J149,0)</f>
      </c>
      <c r="AN149" s="137" t="n">
        <v>21</v>
      </c>
      <c r="AO149" s="137">
        <f>G149*0</f>
      </c>
      <c r="AP149" s="137">
        <f>G149*(1-0)</f>
      </c>
      <c r="AQ149" s="140" t="s">
        <v>118</v>
      </c>
      <c r="AV149" s="137">
        <f>AW149+AX149</f>
      </c>
      <c r="AW149" s="137">
        <f>F149*AO149</f>
      </c>
      <c r="AX149" s="137">
        <f>F149*AP149</f>
      </c>
      <c r="AY149" s="140" t="s">
        <v>198</v>
      </c>
      <c r="AZ149" s="140" t="s">
        <v>418</v>
      </c>
      <c r="BA149" s="113" t="s">
        <v>419</v>
      </c>
      <c r="BC149" s="137">
        <f>AW149+AX149</f>
      </c>
      <c r="BD149" s="137">
        <f>G149/(100-BE149)*100</f>
      </c>
      <c r="BE149" s="137" t="n">
        <v>0</v>
      </c>
      <c r="BF149" s="137">
        <f>149</f>
      </c>
      <c r="BH149" s="137">
        <f>F149*AO149</f>
      </c>
      <c r="BI149" s="137">
        <f>F149*AP149</f>
      </c>
      <c r="BJ149" s="137">
        <f>F149*G149</f>
      </c>
      <c r="BK149" s="137"/>
      <c r="BL149" s="137" t="n">
        <v>18</v>
      </c>
      <c r="BW149" s="137" t="n">
        <v>21</v>
      </c>
      <c r="BX149" s="14" t="s">
        <v>433</v>
      </c>
    </row>
    <row r="150">
      <c r="A150" s="9" t="s">
        <v>434</v>
      </c>
      <c r="B150" s="10" t="s">
        <v>435</v>
      </c>
      <c r="C150" s="14" t="s">
        <v>436</v>
      </c>
      <c r="D150" s="10"/>
      <c r="E150" s="10" t="s">
        <v>121</v>
      </c>
      <c r="F150" s="137" t="n">
        <v>1744</v>
      </c>
      <c r="G150" s="138" t="n">
        <v>0</v>
      </c>
      <c r="H150" s="137">
        <f>F150*AO150</f>
      </c>
      <c r="I150" s="137">
        <f>F150*AP150</f>
      </c>
      <c r="J150" s="137">
        <f>F150*G150</f>
      </c>
      <c r="K150" s="139" t="s">
        <v>122</v>
      </c>
      <c r="Z150" s="137">
        <f>IF(AQ150="5",BJ150,0)</f>
      </c>
      <c r="AB150" s="137">
        <f>IF(AQ150="1",BH150,0)</f>
      </c>
      <c r="AC150" s="137">
        <f>IF(AQ150="1",BI150,0)</f>
      </c>
      <c r="AD150" s="137">
        <f>IF(AQ150="7",BH150,0)</f>
      </c>
      <c r="AE150" s="137">
        <f>IF(AQ150="7",BI150,0)</f>
      </c>
      <c r="AF150" s="137">
        <f>IF(AQ150="2",BH150,0)</f>
      </c>
      <c r="AG150" s="137">
        <f>IF(AQ150="2",BI150,0)</f>
      </c>
      <c r="AH150" s="137">
        <f>IF(AQ150="0",BJ150,0)</f>
      </c>
      <c r="AI150" s="113" t="s">
        <v>414</v>
      </c>
      <c r="AJ150" s="137">
        <f>IF(AN150=0,J150,0)</f>
      </c>
      <c r="AK150" s="137">
        <f>IF(AN150=12,J150,0)</f>
      </c>
      <c r="AL150" s="137">
        <f>IF(AN150=21,J150,0)</f>
      </c>
      <c r="AN150" s="137" t="n">
        <v>21</v>
      </c>
      <c r="AO150" s="137">
        <f>G150*0.070439865</f>
      </c>
      <c r="AP150" s="137">
        <f>G150*(1-0.070439865)</f>
      </c>
      <c r="AQ150" s="140" t="s">
        <v>118</v>
      </c>
      <c r="AV150" s="137">
        <f>AW150+AX150</f>
      </c>
      <c r="AW150" s="137">
        <f>F150*AO150</f>
      </c>
      <c r="AX150" s="137">
        <f>F150*AP150</f>
      </c>
      <c r="AY150" s="140" t="s">
        <v>198</v>
      </c>
      <c r="AZ150" s="140" t="s">
        <v>418</v>
      </c>
      <c r="BA150" s="113" t="s">
        <v>419</v>
      </c>
      <c r="BC150" s="137">
        <f>AW150+AX150</f>
      </c>
      <c r="BD150" s="137">
        <f>G150/(100-BE150)*100</f>
      </c>
      <c r="BE150" s="137" t="n">
        <v>0</v>
      </c>
      <c r="BF150" s="137">
        <f>150</f>
      </c>
      <c r="BH150" s="137">
        <f>F150*AO150</f>
      </c>
      <c r="BI150" s="137">
        <f>F150*AP150</f>
      </c>
      <c r="BJ150" s="137">
        <f>F150*G150</f>
      </c>
      <c r="BK150" s="137"/>
      <c r="BL150" s="137" t="n">
        <v>18</v>
      </c>
      <c r="BW150" s="137" t="n">
        <v>21</v>
      </c>
      <c r="BX150" s="14" t="s">
        <v>436</v>
      </c>
    </row>
    <row r="151">
      <c r="A151" s="9" t="s">
        <v>437</v>
      </c>
      <c r="B151" s="10" t="s">
        <v>438</v>
      </c>
      <c r="C151" s="14" t="s">
        <v>439</v>
      </c>
      <c r="D151" s="10"/>
      <c r="E151" s="10" t="s">
        <v>150</v>
      </c>
      <c r="F151" s="137" t="n">
        <v>17.44</v>
      </c>
      <c r="G151" s="138" t="n">
        <v>0</v>
      </c>
      <c r="H151" s="137">
        <f>F151*AO151</f>
      </c>
      <c r="I151" s="137">
        <f>F151*AP151</f>
      </c>
      <c r="J151" s="137">
        <f>F151*G151</f>
      </c>
      <c r="K151" s="139" t="s">
        <v>122</v>
      </c>
      <c r="Z151" s="137">
        <f>IF(AQ151="5",BJ151,0)</f>
      </c>
      <c r="AB151" s="137">
        <f>IF(AQ151="1",BH151,0)</f>
      </c>
      <c r="AC151" s="137">
        <f>IF(AQ151="1",BI151,0)</f>
      </c>
      <c r="AD151" s="137">
        <f>IF(AQ151="7",BH151,0)</f>
      </c>
      <c r="AE151" s="137">
        <f>IF(AQ151="7",BI151,0)</f>
      </c>
      <c r="AF151" s="137">
        <f>IF(AQ151="2",BH151,0)</f>
      </c>
      <c r="AG151" s="137">
        <f>IF(AQ151="2",BI151,0)</f>
      </c>
      <c r="AH151" s="137">
        <f>IF(AQ151="0",BJ151,0)</f>
      </c>
      <c r="AI151" s="113" t="s">
        <v>414</v>
      </c>
      <c r="AJ151" s="137">
        <f>IF(AN151=0,J151,0)</f>
      </c>
      <c r="AK151" s="137">
        <f>IF(AN151=12,J151,0)</f>
      </c>
      <c r="AL151" s="137">
        <f>IF(AN151=21,J151,0)</f>
      </c>
      <c r="AN151" s="137" t="n">
        <v>21</v>
      </c>
      <c r="AO151" s="137">
        <f>G151*0.304574468</f>
      </c>
      <c r="AP151" s="137">
        <f>G151*(1-0.304574468)</f>
      </c>
      <c r="AQ151" s="140" t="s">
        <v>118</v>
      </c>
      <c r="AV151" s="137">
        <f>AW151+AX151</f>
      </c>
      <c r="AW151" s="137">
        <f>F151*AO151</f>
      </c>
      <c r="AX151" s="137">
        <f>F151*AP151</f>
      </c>
      <c r="AY151" s="140" t="s">
        <v>198</v>
      </c>
      <c r="AZ151" s="140" t="s">
        <v>418</v>
      </c>
      <c r="BA151" s="113" t="s">
        <v>419</v>
      </c>
      <c r="BC151" s="137">
        <f>AW151+AX151</f>
      </c>
      <c r="BD151" s="137">
        <f>G151/(100-BE151)*100</f>
      </c>
      <c r="BE151" s="137" t="n">
        <v>0</v>
      </c>
      <c r="BF151" s="137">
        <f>151</f>
      </c>
      <c r="BH151" s="137">
        <f>F151*AO151</f>
      </c>
      <c r="BI151" s="137">
        <f>F151*AP151</f>
      </c>
      <c r="BJ151" s="137">
        <f>F151*G151</f>
      </c>
      <c r="BK151" s="137"/>
      <c r="BL151" s="137" t="n">
        <v>18</v>
      </c>
      <c r="BW151" s="137" t="n">
        <v>21</v>
      </c>
      <c r="BX151" s="14" t="s">
        <v>439</v>
      </c>
    </row>
    <row r="152">
      <c r="A152" s="9" t="s">
        <v>440</v>
      </c>
      <c r="B152" s="10" t="s">
        <v>441</v>
      </c>
      <c r="C152" s="14" t="s">
        <v>442</v>
      </c>
      <c r="D152" s="10"/>
      <c r="E152" s="10" t="s">
        <v>443</v>
      </c>
      <c r="F152" s="137" t="n">
        <v>0.1744</v>
      </c>
      <c r="G152" s="138" t="n">
        <v>0</v>
      </c>
      <c r="H152" s="137">
        <f>F152*AO152</f>
      </c>
      <c r="I152" s="137">
        <f>F152*AP152</f>
      </c>
      <c r="J152" s="137">
        <f>F152*G152</f>
      </c>
      <c r="K152" s="139" t="s">
        <v>122</v>
      </c>
      <c r="Z152" s="137">
        <f>IF(AQ152="5",BJ152,0)</f>
      </c>
      <c r="AB152" s="137">
        <f>IF(AQ152="1",BH152,0)</f>
      </c>
      <c r="AC152" s="137">
        <f>IF(AQ152="1",BI152,0)</f>
      </c>
      <c r="AD152" s="137">
        <f>IF(AQ152="7",BH152,0)</f>
      </c>
      <c r="AE152" s="137">
        <f>IF(AQ152="7",BI152,0)</f>
      </c>
      <c r="AF152" s="137">
        <f>IF(AQ152="2",BH152,0)</f>
      </c>
      <c r="AG152" s="137">
        <f>IF(AQ152="2",BI152,0)</f>
      </c>
      <c r="AH152" s="137">
        <f>IF(AQ152="0",BJ152,0)</f>
      </c>
      <c r="AI152" s="113" t="s">
        <v>414</v>
      </c>
      <c r="AJ152" s="137">
        <f>IF(AN152=0,J152,0)</f>
      </c>
      <c r="AK152" s="137">
        <f>IF(AN152=12,J152,0)</f>
      </c>
      <c r="AL152" s="137">
        <f>IF(AN152=21,J152,0)</f>
      </c>
      <c r="AN152" s="137" t="n">
        <v>21</v>
      </c>
      <c r="AO152" s="137">
        <f>G152*0</f>
      </c>
      <c r="AP152" s="137">
        <f>G152*(1-0)</f>
      </c>
      <c r="AQ152" s="140" t="s">
        <v>118</v>
      </c>
      <c r="AV152" s="137">
        <f>AW152+AX152</f>
      </c>
      <c r="AW152" s="137">
        <f>F152*AO152</f>
      </c>
      <c r="AX152" s="137">
        <f>F152*AP152</f>
      </c>
      <c r="AY152" s="140" t="s">
        <v>198</v>
      </c>
      <c r="AZ152" s="140" t="s">
        <v>418</v>
      </c>
      <c r="BA152" s="113" t="s">
        <v>419</v>
      </c>
      <c r="BC152" s="137">
        <f>AW152+AX152</f>
      </c>
      <c r="BD152" s="137">
        <f>G152/(100-BE152)*100</f>
      </c>
      <c r="BE152" s="137" t="n">
        <v>0</v>
      </c>
      <c r="BF152" s="137">
        <f>152</f>
      </c>
      <c r="BH152" s="137">
        <f>F152*AO152</f>
      </c>
      <c r="BI152" s="137">
        <f>F152*AP152</f>
      </c>
      <c r="BJ152" s="137">
        <f>F152*G152</f>
      </c>
      <c r="BK152" s="137"/>
      <c r="BL152" s="137" t="n">
        <v>18</v>
      </c>
      <c r="BW152" s="137" t="n">
        <v>21</v>
      </c>
      <c r="BX152" s="14" t="s">
        <v>442</v>
      </c>
    </row>
    <row r="153">
      <c r="A153" s="131" t="s">
        <v>10</v>
      </c>
      <c r="B153" s="132" t="s">
        <v>231</v>
      </c>
      <c r="C153" s="133" t="s">
        <v>232</v>
      </c>
      <c r="D153" s="132"/>
      <c r="E153" s="134" t="s">
        <v>77</v>
      </c>
      <c r="F153" s="134" t="s">
        <v>77</v>
      </c>
      <c r="G153" s="135" t="s">
        <v>77</v>
      </c>
      <c r="H153" s="94">
        <f>SUM(H154:H154)</f>
      </c>
      <c r="I153" s="94">
        <f>SUM(I154:I154)</f>
      </c>
      <c r="J153" s="94">
        <f>SUM(J154:J154)</f>
      </c>
      <c r="K153" s="136" t="s">
        <v>10</v>
      </c>
      <c r="AI153" s="113" t="s">
        <v>414</v>
      </c>
      <c r="AS153" s="94">
        <f>SUM(AJ154:AJ154)</f>
      </c>
      <c r="AT153" s="94">
        <f>SUM(AK154:AK154)</f>
      </c>
      <c r="AU153" s="94">
        <f>SUM(AL154:AL154)</f>
      </c>
    </row>
    <row r="154">
      <c r="A154" s="9" t="s">
        <v>444</v>
      </c>
      <c r="B154" s="10" t="s">
        <v>234</v>
      </c>
      <c r="C154" s="14" t="s">
        <v>235</v>
      </c>
      <c r="D154" s="10"/>
      <c r="E154" s="10" t="s">
        <v>135</v>
      </c>
      <c r="F154" s="137" t="n">
        <v>159.6</v>
      </c>
      <c r="G154" s="138" t="n">
        <v>0</v>
      </c>
      <c r="H154" s="137">
        <f>F154*AO154</f>
      </c>
      <c r="I154" s="137">
        <f>F154*AP154</f>
      </c>
      <c r="J154" s="137">
        <f>F154*G154</f>
      </c>
      <c r="K154" s="139" t="s">
        <v>10</v>
      </c>
      <c r="Z154" s="137">
        <f>IF(AQ154="5",BJ154,0)</f>
      </c>
      <c r="AB154" s="137">
        <f>IF(AQ154="1",BH154,0)</f>
      </c>
      <c r="AC154" s="137">
        <f>IF(AQ154="1",BI154,0)</f>
      </c>
      <c r="AD154" s="137">
        <f>IF(AQ154="7",BH154,0)</f>
      </c>
      <c r="AE154" s="137">
        <f>IF(AQ154="7",BI154,0)</f>
      </c>
      <c r="AF154" s="137">
        <f>IF(AQ154="2",BH154,0)</f>
      </c>
      <c r="AG154" s="137">
        <f>IF(AQ154="2",BI154,0)</f>
      </c>
      <c r="AH154" s="137">
        <f>IF(AQ154="0",BJ154,0)</f>
      </c>
      <c r="AI154" s="113" t="s">
        <v>414</v>
      </c>
      <c r="AJ154" s="137">
        <f>IF(AN154=0,J154,0)</f>
      </c>
      <c r="AK154" s="137">
        <f>IF(AN154=12,J154,0)</f>
      </c>
      <c r="AL154" s="137">
        <f>IF(AN154=21,J154,0)</f>
      </c>
      <c r="AN154" s="137" t="n">
        <v>21</v>
      </c>
      <c r="AO154" s="137">
        <f>G154*0</f>
      </c>
      <c r="AP154" s="137">
        <f>G154*(1-0)</f>
      </c>
      <c r="AQ154" s="140" t="s">
        <v>136</v>
      </c>
      <c r="AV154" s="137">
        <f>AW154+AX154</f>
      </c>
      <c r="AW154" s="137">
        <f>F154*AO154</f>
      </c>
      <c r="AX154" s="137">
        <f>F154*AP154</f>
      </c>
      <c r="AY154" s="140" t="s">
        <v>236</v>
      </c>
      <c r="AZ154" s="140" t="s">
        <v>445</v>
      </c>
      <c r="BA154" s="113" t="s">
        <v>419</v>
      </c>
      <c r="BC154" s="137">
        <f>AW154+AX154</f>
      </c>
      <c r="BD154" s="137">
        <f>G154/(100-BE154)*100</f>
      </c>
      <c r="BE154" s="137" t="n">
        <v>0</v>
      </c>
      <c r="BF154" s="137">
        <f>154</f>
      </c>
      <c r="BH154" s="137">
        <f>F154*AO154</f>
      </c>
      <c r="BI154" s="137">
        <f>F154*AP154</f>
      </c>
      <c r="BJ154" s="137">
        <f>F154*G154</f>
      </c>
      <c r="BK154" s="137"/>
      <c r="BL154" s="137"/>
      <c r="BW154" s="137" t="n">
        <v>21</v>
      </c>
      <c r="BX154" s="14" t="s">
        <v>235</v>
      </c>
    </row>
    <row r="155">
      <c r="A155" s="131" t="s">
        <v>10</v>
      </c>
      <c r="B155" s="132" t="s">
        <v>238</v>
      </c>
      <c r="C155" s="133" t="s">
        <v>41</v>
      </c>
      <c r="D155" s="132"/>
      <c r="E155" s="134" t="s">
        <v>77</v>
      </c>
      <c r="F155" s="134" t="s">
        <v>77</v>
      </c>
      <c r="G155" s="135" t="s">
        <v>77</v>
      </c>
      <c r="H155" s="94">
        <f>SUM(H156:H159)</f>
      </c>
      <c r="I155" s="94">
        <f>SUM(I156:I159)</f>
      </c>
      <c r="J155" s="94">
        <f>SUM(J156:J159)</f>
      </c>
      <c r="K155" s="136" t="s">
        <v>10</v>
      </c>
      <c r="AI155" s="113" t="s">
        <v>414</v>
      </c>
      <c r="AS155" s="94">
        <f>SUM(AJ156:AJ159)</f>
      </c>
      <c r="AT155" s="94">
        <f>SUM(AK156:AK159)</f>
      </c>
      <c r="AU155" s="94">
        <f>SUM(AL156:AL159)</f>
      </c>
    </row>
    <row r="156">
      <c r="A156" s="9" t="s">
        <v>446</v>
      </c>
      <c r="B156" s="10" t="s">
        <v>447</v>
      </c>
      <c r="C156" s="14" t="s">
        <v>448</v>
      </c>
      <c r="D156" s="10"/>
      <c r="E156" s="10" t="s">
        <v>282</v>
      </c>
      <c r="F156" s="137" t="n">
        <v>43.6</v>
      </c>
      <c r="G156" s="138" t="n">
        <v>0</v>
      </c>
      <c r="H156" s="137">
        <f>F156*AO156</f>
      </c>
      <c r="I156" s="137">
        <f>F156*AP156</f>
      </c>
      <c r="J156" s="137">
        <f>F156*G156</f>
      </c>
      <c r="K156" s="139" t="s">
        <v>10</v>
      </c>
      <c r="Z156" s="137">
        <f>IF(AQ156="5",BJ156,0)</f>
      </c>
      <c r="AB156" s="137">
        <f>IF(AQ156="1",BH156,0)</f>
      </c>
      <c r="AC156" s="137">
        <f>IF(AQ156="1",BI156,0)</f>
      </c>
      <c r="AD156" s="137">
        <f>IF(AQ156="7",BH156,0)</f>
      </c>
      <c r="AE156" s="137">
        <f>IF(AQ156="7",BI156,0)</f>
      </c>
      <c r="AF156" s="137">
        <f>IF(AQ156="2",BH156,0)</f>
      </c>
      <c r="AG156" s="137">
        <f>IF(AQ156="2",BI156,0)</f>
      </c>
      <c r="AH156" s="137">
        <f>IF(AQ156="0",BJ156,0)</f>
      </c>
      <c r="AI156" s="113" t="s">
        <v>414</v>
      </c>
      <c r="AJ156" s="137">
        <f>IF(AN156=0,J156,0)</f>
      </c>
      <c r="AK156" s="137">
        <f>IF(AN156=12,J156,0)</f>
      </c>
      <c r="AL156" s="137">
        <f>IF(AN156=21,J156,0)</f>
      </c>
      <c r="AN156" s="137" t="n">
        <v>21</v>
      </c>
      <c r="AO156" s="137">
        <f>G156*1</f>
      </c>
      <c r="AP156" s="137">
        <f>G156*(1-1)</f>
      </c>
      <c r="AQ156" s="140" t="s">
        <v>242</v>
      </c>
      <c r="AV156" s="137">
        <f>AW156+AX156</f>
      </c>
      <c r="AW156" s="137">
        <f>F156*AO156</f>
      </c>
      <c r="AX156" s="137">
        <f>F156*AP156</f>
      </c>
      <c r="AY156" s="140" t="s">
        <v>243</v>
      </c>
      <c r="AZ156" s="140" t="s">
        <v>449</v>
      </c>
      <c r="BA156" s="113" t="s">
        <v>419</v>
      </c>
      <c r="BC156" s="137">
        <f>AW156+AX156</f>
      </c>
      <c r="BD156" s="137">
        <f>G156/(100-BE156)*100</f>
      </c>
      <c r="BE156" s="137" t="n">
        <v>0</v>
      </c>
      <c r="BF156" s="137">
        <f>156</f>
      </c>
      <c r="BH156" s="137">
        <f>F156*AO156</f>
      </c>
      <c r="BI156" s="137">
        <f>F156*AP156</f>
      </c>
      <c r="BJ156" s="137">
        <f>F156*G156</f>
      </c>
      <c r="BK156" s="137"/>
      <c r="BL156" s="137"/>
      <c r="BW156" s="137" t="n">
        <v>21</v>
      </c>
      <c r="BX156" s="14" t="s">
        <v>448</v>
      </c>
    </row>
    <row r="157">
      <c r="A157" s="9" t="s">
        <v>450</v>
      </c>
      <c r="B157" s="10" t="s">
        <v>451</v>
      </c>
      <c r="C157" s="14" t="s">
        <v>452</v>
      </c>
      <c r="D157" s="10"/>
      <c r="E157" s="10" t="s">
        <v>282</v>
      </c>
      <c r="F157" s="137" t="n">
        <v>52.3</v>
      </c>
      <c r="G157" s="138" t="n">
        <v>0</v>
      </c>
      <c r="H157" s="137">
        <f>F157*AO157</f>
      </c>
      <c r="I157" s="137">
        <f>F157*AP157</f>
      </c>
      <c r="J157" s="137">
        <f>F157*G157</f>
      </c>
      <c r="K157" s="139" t="s">
        <v>10</v>
      </c>
      <c r="Z157" s="137">
        <f>IF(AQ157="5",BJ157,0)</f>
      </c>
      <c r="AB157" s="137">
        <f>IF(AQ157="1",BH157,0)</f>
      </c>
      <c r="AC157" s="137">
        <f>IF(AQ157="1",BI157,0)</f>
      </c>
      <c r="AD157" s="137">
        <f>IF(AQ157="7",BH157,0)</f>
      </c>
      <c r="AE157" s="137">
        <f>IF(AQ157="7",BI157,0)</f>
      </c>
      <c r="AF157" s="137">
        <f>IF(AQ157="2",BH157,0)</f>
      </c>
      <c r="AG157" s="137">
        <f>IF(AQ157="2",BI157,0)</f>
      </c>
      <c r="AH157" s="137">
        <f>IF(AQ157="0",BJ157,0)</f>
      </c>
      <c r="AI157" s="113" t="s">
        <v>414</v>
      </c>
      <c r="AJ157" s="137">
        <f>IF(AN157=0,J157,0)</f>
      </c>
      <c r="AK157" s="137">
        <f>IF(AN157=12,J157,0)</f>
      </c>
      <c r="AL157" s="137">
        <f>IF(AN157=21,J157,0)</f>
      </c>
      <c r="AN157" s="137" t="n">
        <v>21</v>
      </c>
      <c r="AO157" s="137">
        <f>G157*1</f>
      </c>
      <c r="AP157" s="137">
        <f>G157*(1-1)</f>
      </c>
      <c r="AQ157" s="140" t="s">
        <v>242</v>
      </c>
      <c r="AV157" s="137">
        <f>AW157+AX157</f>
      </c>
      <c r="AW157" s="137">
        <f>F157*AO157</f>
      </c>
      <c r="AX157" s="137">
        <f>F157*AP157</f>
      </c>
      <c r="AY157" s="140" t="s">
        <v>243</v>
      </c>
      <c r="AZ157" s="140" t="s">
        <v>449</v>
      </c>
      <c r="BA157" s="113" t="s">
        <v>419</v>
      </c>
      <c r="BC157" s="137">
        <f>AW157+AX157</f>
      </c>
      <c r="BD157" s="137">
        <f>G157/(100-BE157)*100</f>
      </c>
      <c r="BE157" s="137" t="n">
        <v>0</v>
      </c>
      <c r="BF157" s="137">
        <f>157</f>
      </c>
      <c r="BH157" s="137">
        <f>F157*AO157</f>
      </c>
      <c r="BI157" s="137">
        <f>F157*AP157</f>
      </c>
      <c r="BJ157" s="137">
        <f>F157*G157</f>
      </c>
      <c r="BK157" s="137"/>
      <c r="BL157" s="137"/>
      <c r="BW157" s="137" t="n">
        <v>21</v>
      </c>
      <c r="BX157" s="14" t="s">
        <v>452</v>
      </c>
    </row>
    <row r="158">
      <c r="A158" s="9" t="s">
        <v>453</v>
      </c>
      <c r="B158" s="10" t="s">
        <v>284</v>
      </c>
      <c r="C158" s="14" t="s">
        <v>285</v>
      </c>
      <c r="D158" s="10"/>
      <c r="E158" s="10" t="s">
        <v>150</v>
      </c>
      <c r="F158" s="137" t="n">
        <v>17.44</v>
      </c>
      <c r="G158" s="138" t="n">
        <v>0</v>
      </c>
      <c r="H158" s="137">
        <f>F158*AO158</f>
      </c>
      <c r="I158" s="137">
        <f>F158*AP158</f>
      </c>
      <c r="J158" s="137">
        <f>F158*G158</f>
      </c>
      <c r="K158" s="139" t="s">
        <v>122</v>
      </c>
      <c r="Z158" s="137">
        <f>IF(AQ158="5",BJ158,0)</f>
      </c>
      <c r="AB158" s="137">
        <f>IF(AQ158="1",BH158,0)</f>
      </c>
      <c r="AC158" s="137">
        <f>IF(AQ158="1",BI158,0)</f>
      </c>
      <c r="AD158" s="137">
        <f>IF(AQ158="7",BH158,0)</f>
      </c>
      <c r="AE158" s="137">
        <f>IF(AQ158="7",BI158,0)</f>
      </c>
      <c r="AF158" s="137">
        <f>IF(AQ158="2",BH158,0)</f>
      </c>
      <c r="AG158" s="137">
        <f>IF(AQ158="2",BI158,0)</f>
      </c>
      <c r="AH158" s="137">
        <f>IF(AQ158="0",BJ158,0)</f>
      </c>
      <c r="AI158" s="113" t="s">
        <v>414</v>
      </c>
      <c r="AJ158" s="137">
        <f>IF(AN158=0,J158,0)</f>
      </c>
      <c r="AK158" s="137">
        <f>IF(AN158=12,J158,0)</f>
      </c>
      <c r="AL158" s="137">
        <f>IF(AN158=21,J158,0)</f>
      </c>
      <c r="AN158" s="137" t="n">
        <v>21</v>
      </c>
      <c r="AO158" s="137">
        <f>G158*1</f>
      </c>
      <c r="AP158" s="137">
        <f>G158*(1-1)</f>
      </c>
      <c r="AQ158" s="140" t="s">
        <v>242</v>
      </c>
      <c r="AV158" s="137">
        <f>AW158+AX158</f>
      </c>
      <c r="AW158" s="137">
        <f>F158*AO158</f>
      </c>
      <c r="AX158" s="137">
        <f>F158*AP158</f>
      </c>
      <c r="AY158" s="140" t="s">
        <v>243</v>
      </c>
      <c r="AZ158" s="140" t="s">
        <v>449</v>
      </c>
      <c r="BA158" s="113" t="s">
        <v>419</v>
      </c>
      <c r="BC158" s="137">
        <f>AW158+AX158</f>
      </c>
      <c r="BD158" s="137">
        <f>G158/(100-BE158)*100</f>
      </c>
      <c r="BE158" s="137" t="n">
        <v>0</v>
      </c>
      <c r="BF158" s="137">
        <f>158</f>
      </c>
      <c r="BH158" s="137">
        <f>F158*AO158</f>
      </c>
      <c r="BI158" s="137">
        <f>F158*AP158</f>
      </c>
      <c r="BJ158" s="137">
        <f>F158*G158</f>
      </c>
      <c r="BK158" s="137"/>
      <c r="BL158" s="137"/>
      <c r="BW158" s="137" t="n">
        <v>21</v>
      </c>
      <c r="BX158" s="14" t="s">
        <v>285</v>
      </c>
    </row>
    <row r="159">
      <c r="A159" s="9" t="s">
        <v>154</v>
      </c>
      <c r="B159" s="10" t="s">
        <v>454</v>
      </c>
      <c r="C159" s="14" t="s">
        <v>455</v>
      </c>
      <c r="D159" s="10"/>
      <c r="E159" s="10" t="s">
        <v>150</v>
      </c>
      <c r="F159" s="137" t="n">
        <v>159.6</v>
      </c>
      <c r="G159" s="138" t="n">
        <v>0</v>
      </c>
      <c r="H159" s="137">
        <f>F159*AO159</f>
      </c>
      <c r="I159" s="137">
        <f>F159*AP159</f>
      </c>
      <c r="J159" s="137">
        <f>F159*G159</f>
      </c>
      <c r="K159" s="139" t="s">
        <v>456</v>
      </c>
      <c r="Z159" s="137">
        <f>IF(AQ159="5",BJ159,0)</f>
      </c>
      <c r="AB159" s="137">
        <f>IF(AQ159="1",BH159,0)</f>
      </c>
      <c r="AC159" s="137">
        <f>IF(AQ159="1",BI159,0)</f>
      </c>
      <c r="AD159" s="137">
        <f>IF(AQ159="7",BH159,0)</f>
      </c>
      <c r="AE159" s="137">
        <f>IF(AQ159="7",BI159,0)</f>
      </c>
      <c r="AF159" s="137">
        <f>IF(AQ159="2",BH159,0)</f>
      </c>
      <c r="AG159" s="137">
        <f>IF(AQ159="2",BI159,0)</f>
      </c>
      <c r="AH159" s="137">
        <f>IF(AQ159="0",BJ159,0)</f>
      </c>
      <c r="AI159" s="113" t="s">
        <v>414</v>
      </c>
      <c r="AJ159" s="137">
        <f>IF(AN159=0,J159,0)</f>
      </c>
      <c r="AK159" s="137">
        <f>IF(AN159=12,J159,0)</f>
      </c>
      <c r="AL159" s="137">
        <f>IF(AN159=21,J159,0)</f>
      </c>
      <c r="AN159" s="137" t="n">
        <v>21</v>
      </c>
      <c r="AO159" s="137">
        <f>G159*1</f>
      </c>
      <c r="AP159" s="137">
        <f>G159*(1-1)</f>
      </c>
      <c r="AQ159" s="140" t="s">
        <v>242</v>
      </c>
      <c r="AV159" s="137">
        <f>AW159+AX159</f>
      </c>
      <c r="AW159" s="137">
        <f>F159*AO159</f>
      </c>
      <c r="AX159" s="137">
        <f>F159*AP159</f>
      </c>
      <c r="AY159" s="140" t="s">
        <v>243</v>
      </c>
      <c r="AZ159" s="140" t="s">
        <v>449</v>
      </c>
      <c r="BA159" s="113" t="s">
        <v>419</v>
      </c>
      <c r="BC159" s="137">
        <f>AW159+AX159</f>
      </c>
      <c r="BD159" s="137">
        <f>G159/(100-BE159)*100</f>
      </c>
      <c r="BE159" s="137" t="n">
        <v>0</v>
      </c>
      <c r="BF159" s="137">
        <f>159</f>
      </c>
      <c r="BH159" s="137">
        <f>F159*AO159</f>
      </c>
      <c r="BI159" s="137">
        <f>F159*AP159</f>
      </c>
      <c r="BJ159" s="137">
        <f>F159*G159</f>
      </c>
      <c r="BK159" s="137"/>
      <c r="BL159" s="137"/>
      <c r="BW159" s="137" t="n">
        <v>21</v>
      </c>
      <c r="BX159" s="14" t="s">
        <v>455</v>
      </c>
    </row>
    <row r="160" customHeight="true" ht="13.5">
      <c r="A160" s="147"/>
      <c r="B160" s="148" t="s">
        <v>61</v>
      </c>
      <c r="C160" s="149" t="s">
        <v>457</v>
      </c>
      <c r="D160" s="150"/>
      <c r="E160" s="150"/>
      <c r="F160" s="150"/>
      <c r="G160" s="151"/>
      <c r="H160" s="150"/>
      <c r="I160" s="150"/>
      <c r="J160" s="150"/>
      <c r="K160" s="152"/>
    </row>
    <row r="161">
      <c r="A161" s="141" t="s">
        <v>10</v>
      </c>
      <c r="B161" s="142" t="s">
        <v>10</v>
      </c>
      <c r="C161" s="143" t="s">
        <v>458</v>
      </c>
      <c r="D161" s="142"/>
      <c r="E161" s="144" t="s">
        <v>77</v>
      </c>
      <c r="F161" s="144" t="s">
        <v>77</v>
      </c>
      <c r="G161" s="135" t="s">
        <v>77</v>
      </c>
      <c r="H161" s="145">
        <f>H162+H165+H168+H171+H177+H179</f>
      </c>
      <c r="I161" s="145">
        <f>I162+I165+I168+I171+I177+I179</f>
      </c>
      <c r="J161" s="145">
        <f>J162+J165+J168+J171+J177+J179</f>
      </c>
      <c r="K161" s="146" t="s">
        <v>10</v>
      </c>
    </row>
    <row r="162">
      <c r="A162" s="131" t="s">
        <v>10</v>
      </c>
      <c r="B162" s="132" t="s">
        <v>186</v>
      </c>
      <c r="C162" s="133" t="s">
        <v>344</v>
      </c>
      <c r="D162" s="132"/>
      <c r="E162" s="134" t="s">
        <v>77</v>
      </c>
      <c r="F162" s="134" t="s">
        <v>77</v>
      </c>
      <c r="G162" s="135" t="s">
        <v>77</v>
      </c>
      <c r="H162" s="94">
        <f>SUM(H163:H163)</f>
      </c>
      <c r="I162" s="94">
        <f>SUM(I163:I163)</f>
      </c>
      <c r="J162" s="94">
        <f>SUM(J163:J163)</f>
      </c>
      <c r="K162" s="136" t="s">
        <v>10</v>
      </c>
      <c r="AI162" s="113" t="s">
        <v>459</v>
      </c>
      <c r="AS162" s="94">
        <f>SUM(AJ163:AJ163)</f>
      </c>
      <c r="AT162" s="94">
        <f>SUM(AK163:AK163)</f>
      </c>
      <c r="AU162" s="94">
        <f>SUM(AL163:AL163)</f>
      </c>
    </row>
    <row r="163">
      <c r="A163" s="9" t="s">
        <v>460</v>
      </c>
      <c r="B163" s="10" t="s">
        <v>461</v>
      </c>
      <c r="C163" s="14" t="s">
        <v>348</v>
      </c>
      <c r="D163" s="10"/>
      <c r="E163" s="10" t="s">
        <v>150</v>
      </c>
      <c r="F163" s="137" t="n">
        <v>23</v>
      </c>
      <c r="G163" s="138" t="n">
        <v>0</v>
      </c>
      <c r="H163" s="137">
        <f>F163*AO163</f>
      </c>
      <c r="I163" s="137">
        <f>F163*AP163</f>
      </c>
      <c r="J163" s="137">
        <f>F163*G163</f>
      </c>
      <c r="K163" s="139" t="s">
        <v>122</v>
      </c>
      <c r="Z163" s="137">
        <f>IF(AQ163="5",BJ163,0)</f>
      </c>
      <c r="AB163" s="137">
        <f>IF(AQ163="1",BH163,0)</f>
      </c>
      <c r="AC163" s="137">
        <f>IF(AQ163="1",BI163,0)</f>
      </c>
      <c r="AD163" s="137">
        <f>IF(AQ163="7",BH163,0)</f>
      </c>
      <c r="AE163" s="137">
        <f>IF(AQ163="7",BI163,0)</f>
      </c>
      <c r="AF163" s="137">
        <f>IF(AQ163="2",BH163,0)</f>
      </c>
      <c r="AG163" s="137">
        <f>IF(AQ163="2",BI163,0)</f>
      </c>
      <c r="AH163" s="137">
        <f>IF(AQ163="0",BJ163,0)</f>
      </c>
      <c r="AI163" s="113" t="s">
        <v>459</v>
      </c>
      <c r="AJ163" s="137">
        <f>IF(AN163=0,J163,0)</f>
      </c>
      <c r="AK163" s="137">
        <f>IF(AN163=12,J163,0)</f>
      </c>
      <c r="AL163" s="137">
        <f>IF(AN163=21,J163,0)</f>
      </c>
      <c r="AN163" s="137" t="n">
        <v>21</v>
      </c>
      <c r="AO163" s="137">
        <f>G163*0</f>
      </c>
      <c r="AP163" s="137">
        <f>G163*(1-0)</f>
      </c>
      <c r="AQ163" s="140" t="s">
        <v>118</v>
      </c>
      <c r="AV163" s="137">
        <f>AW163+AX163</f>
      </c>
      <c r="AW163" s="137">
        <f>F163*AO163</f>
      </c>
      <c r="AX163" s="137">
        <f>F163*AP163</f>
      </c>
      <c r="AY163" s="140" t="s">
        <v>349</v>
      </c>
      <c r="AZ163" s="140" t="s">
        <v>462</v>
      </c>
      <c r="BA163" s="113" t="s">
        <v>463</v>
      </c>
      <c r="BC163" s="137">
        <f>AW163+AX163</f>
      </c>
      <c r="BD163" s="137">
        <f>G163/(100-BE163)*100</f>
      </c>
      <c r="BE163" s="137" t="n">
        <v>0</v>
      </c>
      <c r="BF163" s="137">
        <f>163</f>
      </c>
      <c r="BH163" s="137">
        <f>F163*AO163</f>
      </c>
      <c r="BI163" s="137">
        <f>F163*AP163</f>
      </c>
      <c r="BJ163" s="137">
        <f>F163*G163</f>
      </c>
      <c r="BK163" s="137"/>
      <c r="BL163" s="137" t="n">
        <v>12</v>
      </c>
      <c r="BW163" s="137" t="n">
        <v>21</v>
      </c>
      <c r="BX163" s="14" t="s">
        <v>348</v>
      </c>
    </row>
    <row r="164" customHeight="true" ht="13.5">
      <c r="A164" s="147"/>
      <c r="B164" s="148" t="s">
        <v>61</v>
      </c>
      <c r="C164" s="149" t="s">
        <v>464</v>
      </c>
      <c r="D164" s="150"/>
      <c r="E164" s="150"/>
      <c r="F164" s="150"/>
      <c r="G164" s="151"/>
      <c r="H164" s="150"/>
      <c r="I164" s="150"/>
      <c r="J164" s="150"/>
      <c r="K164" s="152"/>
    </row>
    <row r="165">
      <c r="A165" s="131" t="s">
        <v>10</v>
      </c>
      <c r="B165" s="132" t="s">
        <v>126</v>
      </c>
      <c r="C165" s="133" t="s">
        <v>127</v>
      </c>
      <c r="D165" s="132"/>
      <c r="E165" s="134" t="s">
        <v>77</v>
      </c>
      <c r="F165" s="134" t="s">
        <v>77</v>
      </c>
      <c r="G165" s="135" t="s">
        <v>77</v>
      </c>
      <c r="H165" s="94">
        <f>SUM(H166:H167)</f>
      </c>
      <c r="I165" s="94">
        <f>SUM(I166:I167)</f>
      </c>
      <c r="J165" s="94">
        <f>SUM(J166:J167)</f>
      </c>
      <c r="K165" s="136" t="s">
        <v>10</v>
      </c>
      <c r="AI165" s="113" t="s">
        <v>459</v>
      </c>
      <c r="AS165" s="94">
        <f>SUM(AJ166:AJ167)</f>
      </c>
      <c r="AT165" s="94">
        <f>SUM(AK166:AK167)</f>
      </c>
      <c r="AU165" s="94">
        <f>SUM(AL166:AL167)</f>
      </c>
    </row>
    <row r="166">
      <c r="A166" s="9" t="s">
        <v>465</v>
      </c>
      <c r="B166" s="10" t="s">
        <v>354</v>
      </c>
      <c r="C166" s="14" t="s">
        <v>466</v>
      </c>
      <c r="D166" s="10"/>
      <c r="E166" s="10" t="s">
        <v>150</v>
      </c>
      <c r="F166" s="137" t="n">
        <v>28</v>
      </c>
      <c r="G166" s="138" t="n">
        <v>0</v>
      </c>
      <c r="H166" s="137">
        <f>F166*AO166</f>
      </c>
      <c r="I166" s="137">
        <f>F166*AP166</f>
      </c>
      <c r="J166" s="137">
        <f>F166*G166</f>
      </c>
      <c r="K166" s="139" t="s">
        <v>122</v>
      </c>
      <c r="Z166" s="137">
        <f>IF(AQ166="5",BJ166,0)</f>
      </c>
      <c r="AB166" s="137">
        <f>IF(AQ166="1",BH166,0)</f>
      </c>
      <c r="AC166" s="137">
        <f>IF(AQ166="1",BI166,0)</f>
      </c>
      <c r="AD166" s="137">
        <f>IF(AQ166="7",BH166,0)</f>
      </c>
      <c r="AE166" s="137">
        <f>IF(AQ166="7",BI166,0)</f>
      </c>
      <c r="AF166" s="137">
        <f>IF(AQ166="2",BH166,0)</f>
      </c>
      <c r="AG166" s="137">
        <f>IF(AQ166="2",BI166,0)</f>
      </c>
      <c r="AH166" s="137">
        <f>IF(AQ166="0",BJ166,0)</f>
      </c>
      <c r="AI166" s="113" t="s">
        <v>459</v>
      </c>
      <c r="AJ166" s="137">
        <f>IF(AN166=0,J166,0)</f>
      </c>
      <c r="AK166" s="137">
        <f>IF(AN166=12,J166,0)</f>
      </c>
      <c r="AL166" s="137">
        <f>IF(AN166=21,J166,0)</f>
      </c>
      <c r="AN166" s="137" t="n">
        <v>21</v>
      </c>
      <c r="AO166" s="137">
        <f>G166*0</f>
      </c>
      <c r="AP166" s="137">
        <f>G166*(1-0)</f>
      </c>
      <c r="AQ166" s="140" t="s">
        <v>118</v>
      </c>
      <c r="AV166" s="137">
        <f>AW166+AX166</f>
      </c>
      <c r="AW166" s="137">
        <f>F166*AO166</f>
      </c>
      <c r="AX166" s="137">
        <f>F166*AP166</f>
      </c>
      <c r="AY166" s="140" t="s">
        <v>131</v>
      </c>
      <c r="AZ166" s="140" t="s">
        <v>462</v>
      </c>
      <c r="BA166" s="113" t="s">
        <v>463</v>
      </c>
      <c r="BC166" s="137">
        <f>AW166+AX166</f>
      </c>
      <c r="BD166" s="137">
        <f>G166/(100-BE166)*100</f>
      </c>
      <c r="BE166" s="137" t="n">
        <v>0</v>
      </c>
      <c r="BF166" s="137">
        <f>166</f>
      </c>
      <c r="BH166" s="137">
        <f>F166*AO166</f>
      </c>
      <c r="BI166" s="137">
        <f>F166*AP166</f>
      </c>
      <c r="BJ166" s="137">
        <f>F166*G166</f>
      </c>
      <c r="BK166" s="137"/>
      <c r="BL166" s="137" t="n">
        <v>16</v>
      </c>
      <c r="BW166" s="137" t="n">
        <v>21</v>
      </c>
      <c r="BX166" s="14" t="s">
        <v>466</v>
      </c>
    </row>
    <row r="167">
      <c r="A167" s="9" t="s">
        <v>467</v>
      </c>
      <c r="B167" s="10" t="s">
        <v>152</v>
      </c>
      <c r="C167" s="14" t="s">
        <v>205</v>
      </c>
      <c r="D167" s="10"/>
      <c r="E167" s="10" t="s">
        <v>150</v>
      </c>
      <c r="F167" s="137" t="n">
        <v>28</v>
      </c>
      <c r="G167" s="138" t="n">
        <v>0</v>
      </c>
      <c r="H167" s="137">
        <f>F167*AO167</f>
      </c>
      <c r="I167" s="137">
        <f>F167*AP167</f>
      </c>
      <c r="J167" s="137">
        <f>F167*G167</f>
      </c>
      <c r="K167" s="139" t="s">
        <v>122</v>
      </c>
      <c r="Z167" s="137">
        <f>IF(AQ167="5",BJ167,0)</f>
      </c>
      <c r="AB167" s="137">
        <f>IF(AQ167="1",BH167,0)</f>
      </c>
      <c r="AC167" s="137">
        <f>IF(AQ167="1",BI167,0)</f>
      </c>
      <c r="AD167" s="137">
        <f>IF(AQ167="7",BH167,0)</f>
      </c>
      <c r="AE167" s="137">
        <f>IF(AQ167="7",BI167,0)</f>
      </c>
      <c r="AF167" s="137">
        <f>IF(AQ167="2",BH167,0)</f>
      </c>
      <c r="AG167" s="137">
        <f>IF(AQ167="2",BI167,0)</f>
      </c>
      <c r="AH167" s="137">
        <f>IF(AQ167="0",BJ167,0)</f>
      </c>
      <c r="AI167" s="113" t="s">
        <v>459</v>
      </c>
      <c r="AJ167" s="137">
        <f>IF(AN167=0,J167,0)</f>
      </c>
      <c r="AK167" s="137">
        <f>IF(AN167=12,J167,0)</f>
      </c>
      <c r="AL167" s="137">
        <f>IF(AN167=21,J167,0)</f>
      </c>
      <c r="AN167" s="137" t="n">
        <v>21</v>
      </c>
      <c r="AO167" s="137">
        <f>G167*0</f>
      </c>
      <c r="AP167" s="137">
        <f>G167*(1-0)</f>
      </c>
      <c r="AQ167" s="140" t="s">
        <v>118</v>
      </c>
      <c r="AV167" s="137">
        <f>AW167+AX167</f>
      </c>
      <c r="AW167" s="137">
        <f>F167*AO167</f>
      </c>
      <c r="AX167" s="137">
        <f>F167*AP167</f>
      </c>
      <c r="AY167" s="140" t="s">
        <v>131</v>
      </c>
      <c r="AZ167" s="140" t="s">
        <v>462</v>
      </c>
      <c r="BA167" s="113" t="s">
        <v>463</v>
      </c>
      <c r="BC167" s="137">
        <f>AW167+AX167</f>
      </c>
      <c r="BD167" s="137">
        <f>G167/(100-BE167)*100</f>
      </c>
      <c r="BE167" s="137" t="n">
        <v>0</v>
      </c>
      <c r="BF167" s="137">
        <f>167</f>
      </c>
      <c r="BH167" s="137">
        <f>F167*AO167</f>
      </c>
      <c r="BI167" s="137">
        <f>F167*AP167</f>
      </c>
      <c r="BJ167" s="137">
        <f>F167*G167</f>
      </c>
      <c r="BK167" s="137"/>
      <c r="BL167" s="137" t="n">
        <v>16</v>
      </c>
      <c r="BW167" s="137" t="n">
        <v>21</v>
      </c>
      <c r="BX167" s="14" t="s">
        <v>205</v>
      </c>
    </row>
    <row r="168">
      <c r="A168" s="131" t="s">
        <v>10</v>
      </c>
      <c r="B168" s="132" t="s">
        <v>209</v>
      </c>
      <c r="C168" s="133" t="s">
        <v>297</v>
      </c>
      <c r="D168" s="132"/>
      <c r="E168" s="134" t="s">
        <v>77</v>
      </c>
      <c r="F168" s="134" t="s">
        <v>77</v>
      </c>
      <c r="G168" s="135" t="s">
        <v>77</v>
      </c>
      <c r="H168" s="94">
        <f>SUM(H169:H170)</f>
      </c>
      <c r="I168" s="94">
        <f>SUM(I169:I170)</f>
      </c>
      <c r="J168" s="94">
        <f>SUM(J169:J170)</f>
      </c>
      <c r="K168" s="136" t="s">
        <v>10</v>
      </c>
      <c r="AI168" s="113" t="s">
        <v>459</v>
      </c>
      <c r="AS168" s="94">
        <f>SUM(AJ169:AJ170)</f>
      </c>
      <c r="AT168" s="94">
        <f>SUM(AK169:AK170)</f>
      </c>
      <c r="AU168" s="94">
        <f>SUM(AL169:AL170)</f>
      </c>
    </row>
    <row r="169" ht="24.75">
      <c r="A169" s="9" t="s">
        <v>468</v>
      </c>
      <c r="B169" s="10" t="s">
        <v>469</v>
      </c>
      <c r="C169" s="14" t="s">
        <v>470</v>
      </c>
      <c r="D169" s="10"/>
      <c r="E169" s="10" t="s">
        <v>150</v>
      </c>
      <c r="F169" s="137" t="n">
        <v>4.83</v>
      </c>
      <c r="G169" s="138" t="n">
        <v>0</v>
      </c>
      <c r="H169" s="137">
        <f>F169*AO169</f>
      </c>
      <c r="I169" s="137">
        <f>F169*AP169</f>
      </c>
      <c r="J169" s="137">
        <f>F169*G169</f>
      </c>
      <c r="K169" s="139" t="s">
        <v>10</v>
      </c>
      <c r="Z169" s="137">
        <f>IF(AQ169="5",BJ169,0)</f>
      </c>
      <c r="AB169" s="137">
        <f>IF(AQ169="1",BH169,0)</f>
      </c>
      <c r="AC169" s="137">
        <f>IF(AQ169="1",BI169,0)</f>
      </c>
      <c r="AD169" s="137">
        <f>IF(AQ169="7",BH169,0)</f>
      </c>
      <c r="AE169" s="137">
        <f>IF(AQ169="7",BI169,0)</f>
      </c>
      <c r="AF169" s="137">
        <f>IF(AQ169="2",BH169,0)</f>
      </c>
      <c r="AG169" s="137">
        <f>IF(AQ169="2",BI169,0)</f>
      </c>
      <c r="AH169" s="137">
        <f>IF(AQ169="0",BJ169,0)</f>
      </c>
      <c r="AI169" s="113" t="s">
        <v>459</v>
      </c>
      <c r="AJ169" s="137">
        <f>IF(AN169=0,J169,0)</f>
      </c>
      <c r="AK169" s="137">
        <f>IF(AN169=12,J169,0)</f>
      </c>
      <c r="AL169" s="137">
        <f>IF(AN169=21,J169,0)</f>
      </c>
      <c r="AN169" s="137" t="n">
        <v>21</v>
      </c>
      <c r="AO169" s="137">
        <f>G169*0</f>
      </c>
      <c r="AP169" s="137">
        <f>G169*(1-0)</f>
      </c>
      <c r="AQ169" s="140" t="s">
        <v>118</v>
      </c>
      <c r="AV169" s="137">
        <f>AW169+AX169</f>
      </c>
      <c r="AW169" s="137">
        <f>F169*AO169</f>
      </c>
      <c r="AX169" s="137">
        <f>F169*AP169</f>
      </c>
      <c r="AY169" s="140" t="s">
        <v>301</v>
      </c>
      <c r="AZ169" s="140" t="s">
        <v>462</v>
      </c>
      <c r="BA169" s="113" t="s">
        <v>463</v>
      </c>
      <c r="BC169" s="137">
        <f>AW169+AX169</f>
      </c>
      <c r="BD169" s="137">
        <f>G169/(100-BE169)*100</f>
      </c>
      <c r="BE169" s="137" t="n">
        <v>0</v>
      </c>
      <c r="BF169" s="137">
        <f>169</f>
      </c>
      <c r="BH169" s="137">
        <f>F169*AO169</f>
      </c>
      <c r="BI169" s="137">
        <f>F169*AP169</f>
      </c>
      <c r="BJ169" s="137">
        <f>F169*G169</f>
      </c>
      <c r="BK169" s="137"/>
      <c r="BL169" s="137" t="n">
        <v>17</v>
      </c>
      <c r="BW169" s="137" t="n">
        <v>21</v>
      </c>
      <c r="BX169" s="14" t="s">
        <v>470</v>
      </c>
    </row>
    <row r="170" ht="24.75">
      <c r="A170" s="9" t="s">
        <v>471</v>
      </c>
      <c r="B170" s="10" t="s">
        <v>299</v>
      </c>
      <c r="C170" s="14" t="s">
        <v>472</v>
      </c>
      <c r="D170" s="10"/>
      <c r="E170" s="10" t="s">
        <v>150</v>
      </c>
      <c r="F170" s="137" t="n">
        <v>19.32</v>
      </c>
      <c r="G170" s="138" t="n">
        <v>0</v>
      </c>
      <c r="H170" s="137">
        <f>F170*AO170</f>
      </c>
      <c r="I170" s="137">
        <f>F170*AP170</f>
      </c>
      <c r="J170" s="137">
        <f>F170*G170</f>
      </c>
      <c r="K170" s="139" t="s">
        <v>122</v>
      </c>
      <c r="Z170" s="137">
        <f>IF(AQ170="5",BJ170,0)</f>
      </c>
      <c r="AB170" s="137">
        <f>IF(AQ170="1",BH170,0)</f>
      </c>
      <c r="AC170" s="137">
        <f>IF(AQ170="1",BI170,0)</f>
      </c>
      <c r="AD170" s="137">
        <f>IF(AQ170="7",BH170,0)</f>
      </c>
      <c r="AE170" s="137">
        <f>IF(AQ170="7",BI170,0)</f>
      </c>
      <c r="AF170" s="137">
        <f>IF(AQ170="2",BH170,0)</f>
      </c>
      <c r="AG170" s="137">
        <f>IF(AQ170="2",BI170,0)</f>
      </c>
      <c r="AH170" s="137">
        <f>IF(AQ170="0",BJ170,0)</f>
      </c>
      <c r="AI170" s="113" t="s">
        <v>459</v>
      </c>
      <c r="AJ170" s="137">
        <f>IF(AN170=0,J170,0)</f>
      </c>
      <c r="AK170" s="137">
        <f>IF(AN170=12,J170,0)</f>
      </c>
      <c r="AL170" s="137">
        <f>IF(AN170=21,J170,0)</f>
      </c>
      <c r="AN170" s="137" t="n">
        <v>21</v>
      </c>
      <c r="AO170" s="137">
        <f>G170*0</f>
      </c>
      <c r="AP170" s="137">
        <f>G170*(1-0)</f>
      </c>
      <c r="AQ170" s="140" t="s">
        <v>118</v>
      </c>
      <c r="AV170" s="137">
        <f>AW170+AX170</f>
      </c>
      <c r="AW170" s="137">
        <f>F170*AO170</f>
      </c>
      <c r="AX170" s="137">
        <f>F170*AP170</f>
      </c>
      <c r="AY170" s="140" t="s">
        <v>301</v>
      </c>
      <c r="AZ170" s="140" t="s">
        <v>462</v>
      </c>
      <c r="BA170" s="113" t="s">
        <v>463</v>
      </c>
      <c r="BC170" s="137">
        <f>AW170+AX170</f>
      </c>
      <c r="BD170" s="137">
        <f>G170/(100-BE170)*100</f>
      </c>
      <c r="BE170" s="137" t="n">
        <v>0</v>
      </c>
      <c r="BF170" s="137">
        <f>170</f>
      </c>
      <c r="BH170" s="137">
        <f>F170*AO170</f>
      </c>
      <c r="BI170" s="137">
        <f>F170*AP170</f>
      </c>
      <c r="BJ170" s="137">
        <f>F170*G170</f>
      </c>
      <c r="BK170" s="137"/>
      <c r="BL170" s="137" t="n">
        <v>17</v>
      </c>
      <c r="BW170" s="137" t="n">
        <v>21</v>
      </c>
      <c r="BX170" s="14" t="s">
        <v>472</v>
      </c>
    </row>
    <row r="171">
      <c r="A171" s="131" t="s">
        <v>10</v>
      </c>
      <c r="B171" s="132" t="s">
        <v>193</v>
      </c>
      <c r="C171" s="133" t="s">
        <v>194</v>
      </c>
      <c r="D171" s="132"/>
      <c r="E171" s="134" t="s">
        <v>77</v>
      </c>
      <c r="F171" s="134" t="s">
        <v>77</v>
      </c>
      <c r="G171" s="135" t="s">
        <v>77</v>
      </c>
      <c r="H171" s="94">
        <f>SUM(H172:H176)</f>
      </c>
      <c r="I171" s="94">
        <f>SUM(I172:I176)</f>
      </c>
      <c r="J171" s="94">
        <f>SUM(J172:J176)</f>
      </c>
      <c r="K171" s="136" t="s">
        <v>10</v>
      </c>
      <c r="AI171" s="113" t="s">
        <v>459</v>
      </c>
      <c r="AS171" s="94">
        <f>SUM(AJ172:AJ176)</f>
      </c>
      <c r="AT171" s="94">
        <f>SUM(AK172:AK176)</f>
      </c>
      <c r="AU171" s="94">
        <f>SUM(AL172:AL176)</f>
      </c>
    </row>
    <row r="172">
      <c r="A172" s="9" t="s">
        <v>473</v>
      </c>
      <c r="B172" s="10" t="s">
        <v>304</v>
      </c>
      <c r="C172" s="14" t="s">
        <v>474</v>
      </c>
      <c r="D172" s="10"/>
      <c r="E172" s="10" t="s">
        <v>121</v>
      </c>
      <c r="F172" s="137" t="n">
        <v>115</v>
      </c>
      <c r="G172" s="138" t="n">
        <v>0</v>
      </c>
      <c r="H172" s="137">
        <f>F172*AO172</f>
      </c>
      <c r="I172" s="137">
        <f>F172*AP172</f>
      </c>
      <c r="J172" s="137">
        <f>F172*G172</f>
      </c>
      <c r="K172" s="139" t="s">
        <v>122</v>
      </c>
      <c r="Z172" s="137">
        <f>IF(AQ172="5",BJ172,0)</f>
      </c>
      <c r="AB172" s="137">
        <f>IF(AQ172="1",BH172,0)</f>
      </c>
      <c r="AC172" s="137">
        <f>IF(AQ172="1",BI172,0)</f>
      </c>
      <c r="AD172" s="137">
        <f>IF(AQ172="7",BH172,0)</f>
      </c>
      <c r="AE172" s="137">
        <f>IF(AQ172="7",BI172,0)</f>
      </c>
      <c r="AF172" s="137">
        <f>IF(AQ172="2",BH172,0)</f>
      </c>
      <c r="AG172" s="137">
        <f>IF(AQ172="2",BI172,0)</f>
      </c>
      <c r="AH172" s="137">
        <f>IF(AQ172="0",BJ172,0)</f>
      </c>
      <c r="AI172" s="113" t="s">
        <v>459</v>
      </c>
      <c r="AJ172" s="137">
        <f>IF(AN172=0,J172,0)</f>
      </c>
      <c r="AK172" s="137">
        <f>IF(AN172=12,J172,0)</f>
      </c>
      <c r="AL172" s="137">
        <f>IF(AN172=21,J172,0)</f>
      </c>
      <c r="AN172" s="137" t="n">
        <v>21</v>
      </c>
      <c r="AO172" s="137">
        <f>G172*0</f>
      </c>
      <c r="AP172" s="137">
        <f>G172*(1-0)</f>
      </c>
      <c r="AQ172" s="140" t="s">
        <v>118</v>
      </c>
      <c r="AV172" s="137">
        <f>AW172+AX172</f>
      </c>
      <c r="AW172" s="137">
        <f>F172*AO172</f>
      </c>
      <c r="AX172" s="137">
        <f>F172*AP172</f>
      </c>
      <c r="AY172" s="140" t="s">
        <v>198</v>
      </c>
      <c r="AZ172" s="140" t="s">
        <v>462</v>
      </c>
      <c r="BA172" s="113" t="s">
        <v>463</v>
      </c>
      <c r="BC172" s="137">
        <f>AW172+AX172</f>
      </c>
      <c r="BD172" s="137">
        <f>G172/(100-BE172)*100</f>
      </c>
      <c r="BE172" s="137" t="n">
        <v>0</v>
      </c>
      <c r="BF172" s="137">
        <f>172</f>
      </c>
      <c r="BH172" s="137">
        <f>F172*AO172</f>
      </c>
      <c r="BI172" s="137">
        <f>F172*AP172</f>
      </c>
      <c r="BJ172" s="137">
        <f>F172*G172</f>
      </c>
      <c r="BK172" s="137"/>
      <c r="BL172" s="137" t="n">
        <v>18</v>
      </c>
      <c r="BW172" s="137" t="n">
        <v>21</v>
      </c>
      <c r="BX172" s="14" t="s">
        <v>474</v>
      </c>
    </row>
    <row r="173">
      <c r="A173" s="9" t="s">
        <v>475</v>
      </c>
      <c r="B173" s="10" t="s">
        <v>435</v>
      </c>
      <c r="C173" s="14" t="s">
        <v>476</v>
      </c>
      <c r="D173" s="10"/>
      <c r="E173" s="10" t="s">
        <v>121</v>
      </c>
      <c r="F173" s="137" t="n">
        <v>115</v>
      </c>
      <c r="G173" s="138" t="n">
        <v>0</v>
      </c>
      <c r="H173" s="137">
        <f>F173*AO173</f>
      </c>
      <c r="I173" s="137">
        <f>F173*AP173</f>
      </c>
      <c r="J173" s="137">
        <f>F173*G173</f>
      </c>
      <c r="K173" s="139" t="s">
        <v>122</v>
      </c>
      <c r="Z173" s="137">
        <f>IF(AQ173="5",BJ173,0)</f>
      </c>
      <c r="AB173" s="137">
        <f>IF(AQ173="1",BH173,0)</f>
      </c>
      <c r="AC173" s="137">
        <f>IF(AQ173="1",BI173,0)</f>
      </c>
      <c r="AD173" s="137">
        <f>IF(AQ173="7",BH173,0)</f>
      </c>
      <c r="AE173" s="137">
        <f>IF(AQ173="7",BI173,0)</f>
      </c>
      <c r="AF173" s="137">
        <f>IF(AQ173="2",BH173,0)</f>
      </c>
      <c r="AG173" s="137">
        <f>IF(AQ173="2",BI173,0)</f>
      </c>
      <c r="AH173" s="137">
        <f>IF(AQ173="0",BJ173,0)</f>
      </c>
      <c r="AI173" s="113" t="s">
        <v>459</v>
      </c>
      <c r="AJ173" s="137">
        <f>IF(AN173=0,J173,0)</f>
      </c>
      <c r="AK173" s="137">
        <f>IF(AN173=12,J173,0)</f>
      </c>
      <c r="AL173" s="137">
        <f>IF(AN173=21,J173,0)</f>
      </c>
      <c r="AN173" s="137" t="n">
        <v>21</v>
      </c>
      <c r="AO173" s="137">
        <f>G173*0.070439865</f>
      </c>
      <c r="AP173" s="137">
        <f>G173*(1-0.070439865)</f>
      </c>
      <c r="AQ173" s="140" t="s">
        <v>118</v>
      </c>
      <c r="AV173" s="137">
        <f>AW173+AX173</f>
      </c>
      <c r="AW173" s="137">
        <f>F173*AO173</f>
      </c>
      <c r="AX173" s="137">
        <f>F173*AP173</f>
      </c>
      <c r="AY173" s="140" t="s">
        <v>198</v>
      </c>
      <c r="AZ173" s="140" t="s">
        <v>462</v>
      </c>
      <c r="BA173" s="113" t="s">
        <v>463</v>
      </c>
      <c r="BC173" s="137">
        <f>AW173+AX173</f>
      </c>
      <c r="BD173" s="137">
        <f>G173/(100-BE173)*100</f>
      </c>
      <c r="BE173" s="137" t="n">
        <v>0</v>
      </c>
      <c r="BF173" s="137">
        <f>173</f>
      </c>
      <c r="BH173" s="137">
        <f>F173*AO173</f>
      </c>
      <c r="BI173" s="137">
        <f>F173*AP173</f>
      </c>
      <c r="BJ173" s="137">
        <f>F173*G173</f>
      </c>
      <c r="BK173" s="137"/>
      <c r="BL173" s="137" t="n">
        <v>18</v>
      </c>
      <c r="BW173" s="137" t="n">
        <v>21</v>
      </c>
      <c r="BX173" s="14" t="s">
        <v>476</v>
      </c>
    </row>
    <row r="174">
      <c r="A174" s="9" t="s">
        <v>477</v>
      </c>
      <c r="B174" s="10" t="s">
        <v>478</v>
      </c>
      <c r="C174" s="14" t="s">
        <v>479</v>
      </c>
      <c r="D174" s="10"/>
      <c r="E174" s="10" t="s">
        <v>135</v>
      </c>
      <c r="F174" s="137" t="n">
        <v>0.00345</v>
      </c>
      <c r="G174" s="138" t="n">
        <v>0</v>
      </c>
      <c r="H174" s="137">
        <f>F174*AO174</f>
      </c>
      <c r="I174" s="137">
        <f>F174*AP174</f>
      </c>
      <c r="J174" s="137">
        <f>F174*G174</f>
      </c>
      <c r="K174" s="139" t="s">
        <v>122</v>
      </c>
      <c r="Z174" s="137">
        <f>IF(AQ174="5",BJ174,0)</f>
      </c>
      <c r="AB174" s="137">
        <f>IF(AQ174="1",BH174,0)</f>
      </c>
      <c r="AC174" s="137">
        <f>IF(AQ174="1",BI174,0)</f>
      </c>
      <c r="AD174" s="137">
        <f>IF(AQ174="7",BH174,0)</f>
      </c>
      <c r="AE174" s="137">
        <f>IF(AQ174="7",BI174,0)</f>
      </c>
      <c r="AF174" s="137">
        <f>IF(AQ174="2",BH174,0)</f>
      </c>
      <c r="AG174" s="137">
        <f>IF(AQ174="2",BI174,0)</f>
      </c>
      <c r="AH174" s="137">
        <f>IF(AQ174="0",BJ174,0)</f>
      </c>
      <c r="AI174" s="113" t="s">
        <v>459</v>
      </c>
      <c r="AJ174" s="137">
        <f>IF(AN174=0,J174,0)</f>
      </c>
      <c r="AK174" s="137">
        <f>IF(AN174=12,J174,0)</f>
      </c>
      <c r="AL174" s="137">
        <f>IF(AN174=21,J174,0)</f>
      </c>
      <c r="AN174" s="137" t="n">
        <v>21</v>
      </c>
      <c r="AO174" s="137">
        <f>G174*0</f>
      </c>
      <c r="AP174" s="137">
        <f>G174*(1-0)</f>
      </c>
      <c r="AQ174" s="140" t="s">
        <v>118</v>
      </c>
      <c r="AV174" s="137">
        <f>AW174+AX174</f>
      </c>
      <c r="AW174" s="137">
        <f>F174*AO174</f>
      </c>
      <c r="AX174" s="137">
        <f>F174*AP174</f>
      </c>
      <c r="AY174" s="140" t="s">
        <v>198</v>
      </c>
      <c r="AZ174" s="140" t="s">
        <v>462</v>
      </c>
      <c r="BA174" s="113" t="s">
        <v>463</v>
      </c>
      <c r="BC174" s="137">
        <f>AW174+AX174</f>
      </c>
      <c r="BD174" s="137">
        <f>G174/(100-BE174)*100</f>
      </c>
      <c r="BE174" s="137" t="n">
        <v>0</v>
      </c>
      <c r="BF174" s="137">
        <f>174</f>
      </c>
      <c r="BH174" s="137">
        <f>F174*AO174</f>
      </c>
      <c r="BI174" s="137">
        <f>F174*AP174</f>
      </c>
      <c r="BJ174" s="137">
        <f>F174*G174</f>
      </c>
      <c r="BK174" s="137"/>
      <c r="BL174" s="137" t="n">
        <v>18</v>
      </c>
      <c r="BW174" s="137" t="n">
        <v>21</v>
      </c>
      <c r="BX174" s="14" t="s">
        <v>479</v>
      </c>
    </row>
    <row r="175">
      <c r="A175" s="9" t="s">
        <v>480</v>
      </c>
      <c r="B175" s="10" t="s">
        <v>438</v>
      </c>
      <c r="C175" s="14" t="s">
        <v>439</v>
      </c>
      <c r="D175" s="10"/>
      <c r="E175" s="10" t="s">
        <v>150</v>
      </c>
      <c r="F175" s="137" t="n">
        <v>1.15</v>
      </c>
      <c r="G175" s="138" t="n">
        <v>0</v>
      </c>
      <c r="H175" s="137">
        <f>F175*AO175</f>
      </c>
      <c r="I175" s="137">
        <f>F175*AP175</f>
      </c>
      <c r="J175" s="137">
        <f>F175*G175</f>
      </c>
      <c r="K175" s="139" t="s">
        <v>122</v>
      </c>
      <c r="Z175" s="137">
        <f>IF(AQ175="5",BJ175,0)</f>
      </c>
      <c r="AB175" s="137">
        <f>IF(AQ175="1",BH175,0)</f>
      </c>
      <c r="AC175" s="137">
        <f>IF(AQ175="1",BI175,0)</f>
      </c>
      <c r="AD175" s="137">
        <f>IF(AQ175="7",BH175,0)</f>
      </c>
      <c r="AE175" s="137">
        <f>IF(AQ175="7",BI175,0)</f>
      </c>
      <c r="AF175" s="137">
        <f>IF(AQ175="2",BH175,0)</f>
      </c>
      <c r="AG175" s="137">
        <f>IF(AQ175="2",BI175,0)</f>
      </c>
      <c r="AH175" s="137">
        <f>IF(AQ175="0",BJ175,0)</f>
      </c>
      <c r="AI175" s="113" t="s">
        <v>459</v>
      </c>
      <c r="AJ175" s="137">
        <f>IF(AN175=0,J175,0)</f>
      </c>
      <c r="AK175" s="137">
        <f>IF(AN175=12,J175,0)</f>
      </c>
      <c r="AL175" s="137">
        <f>IF(AN175=21,J175,0)</f>
      </c>
      <c r="AN175" s="137" t="n">
        <v>21</v>
      </c>
      <c r="AO175" s="137">
        <f>G175*0.304574468</f>
      </c>
      <c r="AP175" s="137">
        <f>G175*(1-0.304574468)</f>
      </c>
      <c r="AQ175" s="140" t="s">
        <v>118</v>
      </c>
      <c r="AV175" s="137">
        <f>AW175+AX175</f>
      </c>
      <c r="AW175" s="137">
        <f>F175*AO175</f>
      </c>
      <c r="AX175" s="137">
        <f>F175*AP175</f>
      </c>
      <c r="AY175" s="140" t="s">
        <v>198</v>
      </c>
      <c r="AZ175" s="140" t="s">
        <v>462</v>
      </c>
      <c r="BA175" s="113" t="s">
        <v>463</v>
      </c>
      <c r="BC175" s="137">
        <f>AW175+AX175</f>
      </c>
      <c r="BD175" s="137">
        <f>G175/(100-BE175)*100</f>
      </c>
      <c r="BE175" s="137" t="n">
        <v>0</v>
      </c>
      <c r="BF175" s="137">
        <f>175</f>
      </c>
      <c r="BH175" s="137">
        <f>F175*AO175</f>
      </c>
      <c r="BI175" s="137">
        <f>F175*AP175</f>
      </c>
      <c r="BJ175" s="137">
        <f>F175*G175</f>
      </c>
      <c r="BK175" s="137"/>
      <c r="BL175" s="137" t="n">
        <v>18</v>
      </c>
      <c r="BW175" s="137" t="n">
        <v>21</v>
      </c>
      <c r="BX175" s="14" t="s">
        <v>439</v>
      </c>
    </row>
    <row r="176">
      <c r="A176" s="9" t="s">
        <v>481</v>
      </c>
      <c r="B176" s="10" t="s">
        <v>441</v>
      </c>
      <c r="C176" s="14" t="s">
        <v>442</v>
      </c>
      <c r="D176" s="10"/>
      <c r="E176" s="10" t="s">
        <v>443</v>
      </c>
      <c r="F176" s="137" t="n">
        <v>0.0115</v>
      </c>
      <c r="G176" s="138" t="n">
        <v>0</v>
      </c>
      <c r="H176" s="137">
        <f>F176*AO176</f>
      </c>
      <c r="I176" s="137">
        <f>F176*AP176</f>
      </c>
      <c r="J176" s="137">
        <f>F176*G176</f>
      </c>
      <c r="K176" s="139" t="s">
        <v>122</v>
      </c>
      <c r="Z176" s="137">
        <f>IF(AQ176="5",BJ176,0)</f>
      </c>
      <c r="AB176" s="137">
        <f>IF(AQ176="1",BH176,0)</f>
      </c>
      <c r="AC176" s="137">
        <f>IF(AQ176="1",BI176,0)</f>
      </c>
      <c r="AD176" s="137">
        <f>IF(AQ176="7",BH176,0)</f>
      </c>
      <c r="AE176" s="137">
        <f>IF(AQ176="7",BI176,0)</f>
      </c>
      <c r="AF176" s="137">
        <f>IF(AQ176="2",BH176,0)</f>
      </c>
      <c r="AG176" s="137">
        <f>IF(AQ176="2",BI176,0)</f>
      </c>
      <c r="AH176" s="137">
        <f>IF(AQ176="0",BJ176,0)</f>
      </c>
      <c r="AI176" s="113" t="s">
        <v>459</v>
      </c>
      <c r="AJ176" s="137">
        <f>IF(AN176=0,J176,0)</f>
      </c>
      <c r="AK176" s="137">
        <f>IF(AN176=12,J176,0)</f>
      </c>
      <c r="AL176" s="137">
        <f>IF(AN176=21,J176,0)</f>
      </c>
      <c r="AN176" s="137" t="n">
        <v>21</v>
      </c>
      <c r="AO176" s="137">
        <f>G176*0</f>
      </c>
      <c r="AP176" s="137">
        <f>G176*(1-0)</f>
      </c>
      <c r="AQ176" s="140" t="s">
        <v>118</v>
      </c>
      <c r="AV176" s="137">
        <f>AW176+AX176</f>
      </c>
      <c r="AW176" s="137">
        <f>F176*AO176</f>
      </c>
      <c r="AX176" s="137">
        <f>F176*AP176</f>
      </c>
      <c r="AY176" s="140" t="s">
        <v>198</v>
      </c>
      <c r="AZ176" s="140" t="s">
        <v>462</v>
      </c>
      <c r="BA176" s="113" t="s">
        <v>463</v>
      </c>
      <c r="BC176" s="137">
        <f>AW176+AX176</f>
      </c>
      <c r="BD176" s="137">
        <f>G176/(100-BE176)*100</f>
      </c>
      <c r="BE176" s="137" t="n">
        <v>0</v>
      </c>
      <c r="BF176" s="137">
        <f>176</f>
      </c>
      <c r="BH176" s="137">
        <f>F176*AO176</f>
      </c>
      <c r="BI176" s="137">
        <f>F176*AP176</f>
      </c>
      <c r="BJ176" s="137">
        <f>F176*G176</f>
      </c>
      <c r="BK176" s="137"/>
      <c r="BL176" s="137" t="n">
        <v>18</v>
      </c>
      <c r="BW176" s="137" t="n">
        <v>21</v>
      </c>
      <c r="BX176" s="14" t="s">
        <v>442</v>
      </c>
    </row>
    <row r="177">
      <c r="A177" s="131" t="s">
        <v>10</v>
      </c>
      <c r="B177" s="132" t="s">
        <v>231</v>
      </c>
      <c r="C177" s="133" t="s">
        <v>232</v>
      </c>
      <c r="D177" s="132"/>
      <c r="E177" s="134" t="s">
        <v>77</v>
      </c>
      <c r="F177" s="134" t="s">
        <v>77</v>
      </c>
      <c r="G177" s="135" t="s">
        <v>77</v>
      </c>
      <c r="H177" s="94">
        <f>SUM(H178:H178)</f>
      </c>
      <c r="I177" s="94">
        <f>SUM(I178:I178)</f>
      </c>
      <c r="J177" s="94">
        <f>SUM(J178:J178)</f>
      </c>
      <c r="K177" s="136" t="s">
        <v>10</v>
      </c>
      <c r="AI177" s="113" t="s">
        <v>459</v>
      </c>
      <c r="AS177" s="94">
        <f>SUM(AJ178:AJ178)</f>
      </c>
      <c r="AT177" s="94">
        <f>SUM(AK178:AK178)</f>
      </c>
      <c r="AU177" s="94">
        <f>SUM(AL178:AL178)</f>
      </c>
    </row>
    <row r="178">
      <c r="A178" s="9" t="s">
        <v>482</v>
      </c>
      <c r="B178" s="10" t="s">
        <v>483</v>
      </c>
      <c r="C178" s="14" t="s">
        <v>484</v>
      </c>
      <c r="D178" s="10"/>
      <c r="E178" s="10" t="s">
        <v>135</v>
      </c>
      <c r="F178" s="137" t="n">
        <v>33.3779</v>
      </c>
      <c r="G178" s="138" t="n">
        <v>0</v>
      </c>
      <c r="H178" s="137">
        <f>F178*AO178</f>
      </c>
      <c r="I178" s="137">
        <f>F178*AP178</f>
      </c>
      <c r="J178" s="137">
        <f>F178*G178</f>
      </c>
      <c r="K178" s="139" t="s">
        <v>122</v>
      </c>
      <c r="Z178" s="137">
        <f>IF(AQ178="5",BJ178,0)</f>
      </c>
      <c r="AB178" s="137">
        <f>IF(AQ178="1",BH178,0)</f>
      </c>
      <c r="AC178" s="137">
        <f>IF(AQ178="1",BI178,0)</f>
      </c>
      <c r="AD178" s="137">
        <f>IF(AQ178="7",BH178,0)</f>
      </c>
      <c r="AE178" s="137">
        <f>IF(AQ178="7",BI178,0)</f>
      </c>
      <c r="AF178" s="137">
        <f>IF(AQ178="2",BH178,0)</f>
      </c>
      <c r="AG178" s="137">
        <f>IF(AQ178="2",BI178,0)</f>
      </c>
      <c r="AH178" s="137">
        <f>IF(AQ178="0",BJ178,0)</f>
      </c>
      <c r="AI178" s="113" t="s">
        <v>459</v>
      </c>
      <c r="AJ178" s="137">
        <f>IF(AN178=0,J178,0)</f>
      </c>
      <c r="AK178" s="137">
        <f>IF(AN178=12,J178,0)</f>
      </c>
      <c r="AL178" s="137">
        <f>IF(AN178=21,J178,0)</f>
      </c>
      <c r="AN178" s="137" t="n">
        <v>21</v>
      </c>
      <c r="AO178" s="137">
        <f>G178*0</f>
      </c>
      <c r="AP178" s="137">
        <f>G178*(1-0)</f>
      </c>
      <c r="AQ178" s="140" t="s">
        <v>136</v>
      </c>
      <c r="AV178" s="137">
        <f>AW178+AX178</f>
      </c>
      <c r="AW178" s="137">
        <f>F178*AO178</f>
      </c>
      <c r="AX178" s="137">
        <f>F178*AP178</f>
      </c>
      <c r="AY178" s="140" t="s">
        <v>236</v>
      </c>
      <c r="AZ178" s="140" t="s">
        <v>485</v>
      </c>
      <c r="BA178" s="113" t="s">
        <v>463</v>
      </c>
      <c r="BC178" s="137">
        <f>AW178+AX178</f>
      </c>
      <c r="BD178" s="137">
        <f>G178/(100-BE178)*100</f>
      </c>
      <c r="BE178" s="137" t="n">
        <v>0</v>
      </c>
      <c r="BF178" s="137">
        <f>178</f>
      </c>
      <c r="BH178" s="137">
        <f>F178*AO178</f>
      </c>
      <c r="BI178" s="137">
        <f>F178*AP178</f>
      </c>
      <c r="BJ178" s="137">
        <f>F178*G178</f>
      </c>
      <c r="BK178" s="137"/>
      <c r="BL178" s="137"/>
      <c r="BW178" s="137" t="n">
        <v>21</v>
      </c>
      <c r="BX178" s="14" t="s">
        <v>484</v>
      </c>
    </row>
    <row r="179">
      <c r="A179" s="131" t="s">
        <v>10</v>
      </c>
      <c r="B179" s="132" t="s">
        <v>238</v>
      </c>
      <c r="C179" s="133" t="s">
        <v>41</v>
      </c>
      <c r="D179" s="132"/>
      <c r="E179" s="134" t="s">
        <v>77</v>
      </c>
      <c r="F179" s="134" t="s">
        <v>77</v>
      </c>
      <c r="G179" s="135" t="s">
        <v>77</v>
      </c>
      <c r="H179" s="94">
        <f>SUM(H180:H196)</f>
      </c>
      <c r="I179" s="94">
        <f>SUM(I180:I196)</f>
      </c>
      <c r="J179" s="94">
        <f>SUM(J180:J196)</f>
      </c>
      <c r="K179" s="136" t="s">
        <v>10</v>
      </c>
      <c r="AI179" s="113" t="s">
        <v>459</v>
      </c>
      <c r="AS179" s="94">
        <f>SUM(AJ180:AJ196)</f>
      </c>
      <c r="AT179" s="94">
        <f>SUM(AK180:AK196)</f>
      </c>
      <c r="AU179" s="94">
        <f>SUM(AL180:AL196)</f>
      </c>
    </row>
    <row r="180">
      <c r="A180" s="9" t="s">
        <v>486</v>
      </c>
      <c r="B180" s="10" t="s">
        <v>487</v>
      </c>
      <c r="C180" s="14" t="s">
        <v>488</v>
      </c>
      <c r="D180" s="10"/>
      <c r="E180" s="10" t="s">
        <v>150</v>
      </c>
      <c r="F180" s="137" t="n">
        <v>0.276</v>
      </c>
      <c r="G180" s="138" t="n">
        <v>0</v>
      </c>
      <c r="H180" s="137">
        <f>F180*AO180</f>
      </c>
      <c r="I180" s="137">
        <f>F180*AP180</f>
      </c>
      <c r="J180" s="137">
        <f>F180*G180</f>
      </c>
      <c r="K180" s="139" t="s">
        <v>122</v>
      </c>
      <c r="Z180" s="137">
        <f>IF(AQ180="5",BJ180,0)</f>
      </c>
      <c r="AB180" s="137">
        <f>IF(AQ180="1",BH180,0)</f>
      </c>
      <c r="AC180" s="137">
        <f>IF(AQ180="1",BI180,0)</f>
      </c>
      <c r="AD180" s="137">
        <f>IF(AQ180="7",BH180,0)</f>
      </c>
      <c r="AE180" s="137">
        <f>IF(AQ180="7",BI180,0)</f>
      </c>
      <c r="AF180" s="137">
        <f>IF(AQ180="2",BH180,0)</f>
      </c>
      <c r="AG180" s="137">
        <f>IF(AQ180="2",BI180,0)</f>
      </c>
      <c r="AH180" s="137">
        <f>IF(AQ180="0",BJ180,0)</f>
      </c>
      <c r="AI180" s="113" t="s">
        <v>459</v>
      </c>
      <c r="AJ180" s="137">
        <f>IF(AN180=0,J180,0)</f>
      </c>
      <c r="AK180" s="137">
        <f>IF(AN180=12,J180,0)</f>
      </c>
      <c r="AL180" s="137">
        <f>IF(AN180=21,J180,0)</f>
      </c>
      <c r="AN180" s="137" t="n">
        <v>21</v>
      </c>
      <c r="AO180" s="137">
        <f>G180*1</f>
      </c>
      <c r="AP180" s="137">
        <f>G180*(1-1)</f>
      </c>
      <c r="AQ180" s="140" t="s">
        <v>242</v>
      </c>
      <c r="AV180" s="137">
        <f>AW180+AX180</f>
      </c>
      <c r="AW180" s="137">
        <f>F180*AO180</f>
      </c>
      <c r="AX180" s="137">
        <f>F180*AP180</f>
      </c>
      <c r="AY180" s="140" t="s">
        <v>243</v>
      </c>
      <c r="AZ180" s="140" t="s">
        <v>489</v>
      </c>
      <c r="BA180" s="113" t="s">
        <v>463</v>
      </c>
      <c r="BC180" s="137">
        <f>AW180+AX180</f>
      </c>
      <c r="BD180" s="137">
        <f>G180/(100-BE180)*100</f>
      </c>
      <c r="BE180" s="137" t="n">
        <v>0</v>
      </c>
      <c r="BF180" s="137">
        <f>180</f>
      </c>
      <c r="BH180" s="137">
        <f>F180*AO180</f>
      </c>
      <c r="BI180" s="137">
        <f>F180*AP180</f>
      </c>
      <c r="BJ180" s="137">
        <f>F180*G180</f>
      </c>
      <c r="BK180" s="137"/>
      <c r="BL180" s="137"/>
      <c r="BW180" s="137" t="n">
        <v>21</v>
      </c>
      <c r="BX180" s="14" t="s">
        <v>488</v>
      </c>
    </row>
    <row r="181" customHeight="true" ht="13.5">
      <c r="A181" s="147"/>
      <c r="B181" s="148" t="s">
        <v>61</v>
      </c>
      <c r="C181" s="149" t="s">
        <v>490</v>
      </c>
      <c r="D181" s="150"/>
      <c r="E181" s="150"/>
      <c r="F181" s="150"/>
      <c r="G181" s="151"/>
      <c r="H181" s="150"/>
      <c r="I181" s="150"/>
      <c r="J181" s="150"/>
      <c r="K181" s="152"/>
    </row>
    <row r="182">
      <c r="A182" s="9" t="s">
        <v>491</v>
      </c>
      <c r="B182" s="10" t="s">
        <v>492</v>
      </c>
      <c r="C182" s="14" t="s">
        <v>493</v>
      </c>
      <c r="D182" s="10"/>
      <c r="E182" s="10" t="s">
        <v>282</v>
      </c>
      <c r="F182" s="137" t="n">
        <v>1054</v>
      </c>
      <c r="G182" s="138" t="n">
        <v>0</v>
      </c>
      <c r="H182" s="137">
        <f>F182*AO182</f>
      </c>
      <c r="I182" s="137">
        <f>F182*AP182</f>
      </c>
      <c r="J182" s="137">
        <f>F182*G182</f>
      </c>
      <c r="K182" s="139" t="s">
        <v>122</v>
      </c>
      <c r="Z182" s="137">
        <f>IF(AQ182="5",BJ182,0)</f>
      </c>
      <c r="AB182" s="137">
        <f>IF(AQ182="1",BH182,0)</f>
      </c>
      <c r="AC182" s="137">
        <f>IF(AQ182="1",BI182,0)</f>
      </c>
      <c r="AD182" s="137">
        <f>IF(AQ182="7",BH182,0)</f>
      </c>
      <c r="AE182" s="137">
        <f>IF(AQ182="7",BI182,0)</f>
      </c>
      <c r="AF182" s="137">
        <f>IF(AQ182="2",BH182,0)</f>
      </c>
      <c r="AG182" s="137">
        <f>IF(AQ182="2",BI182,0)</f>
      </c>
      <c r="AH182" s="137">
        <f>IF(AQ182="0",BJ182,0)</f>
      </c>
      <c r="AI182" s="113" t="s">
        <v>459</v>
      </c>
      <c r="AJ182" s="137">
        <f>IF(AN182=0,J182,0)</f>
      </c>
      <c r="AK182" s="137">
        <f>IF(AN182=12,J182,0)</f>
      </c>
      <c r="AL182" s="137">
        <f>IF(AN182=21,J182,0)</f>
      </c>
      <c r="AN182" s="137" t="n">
        <v>21</v>
      </c>
      <c r="AO182" s="137">
        <f>G182*1</f>
      </c>
      <c r="AP182" s="137">
        <f>G182*(1-1)</f>
      </c>
      <c r="AQ182" s="140" t="s">
        <v>242</v>
      </c>
      <c r="AV182" s="137">
        <f>AW182+AX182</f>
      </c>
      <c r="AW182" s="137">
        <f>F182*AO182</f>
      </c>
      <c r="AX182" s="137">
        <f>F182*AP182</f>
      </c>
      <c r="AY182" s="140" t="s">
        <v>243</v>
      </c>
      <c r="AZ182" s="140" t="s">
        <v>489</v>
      </c>
      <c r="BA182" s="113" t="s">
        <v>463</v>
      </c>
      <c r="BC182" s="137">
        <f>AW182+AX182</f>
      </c>
      <c r="BD182" s="137">
        <f>G182/(100-BE182)*100</f>
      </c>
      <c r="BE182" s="137" t="n">
        <v>0</v>
      </c>
      <c r="BF182" s="137">
        <f>182</f>
      </c>
      <c r="BH182" s="137">
        <f>F182*AO182</f>
      </c>
      <c r="BI182" s="137">
        <f>F182*AP182</f>
      </c>
      <c r="BJ182" s="137">
        <f>F182*G182</f>
      </c>
      <c r="BK182" s="137"/>
      <c r="BL182" s="137"/>
      <c r="BW182" s="137" t="n">
        <v>21</v>
      </c>
      <c r="BX182" s="14" t="s">
        <v>493</v>
      </c>
    </row>
    <row r="183" customHeight="true" ht="13.5">
      <c r="A183" s="147"/>
      <c r="B183" s="148" t="s">
        <v>61</v>
      </c>
      <c r="C183" s="149" t="s">
        <v>494</v>
      </c>
      <c r="D183" s="150"/>
      <c r="E183" s="150"/>
      <c r="F183" s="150"/>
      <c r="G183" s="151"/>
      <c r="H183" s="150"/>
      <c r="I183" s="150"/>
      <c r="J183" s="150"/>
      <c r="K183" s="152"/>
    </row>
    <row r="184">
      <c r="A184" s="9" t="s">
        <v>495</v>
      </c>
      <c r="B184" s="10" t="s">
        <v>496</v>
      </c>
      <c r="C184" s="14" t="s">
        <v>497</v>
      </c>
      <c r="D184" s="10"/>
      <c r="E184" s="10" t="s">
        <v>150</v>
      </c>
      <c r="F184" s="137" t="n">
        <v>0.276</v>
      </c>
      <c r="G184" s="138" t="n">
        <v>0</v>
      </c>
      <c r="H184" s="137">
        <f>F184*AO184</f>
      </c>
      <c r="I184" s="137">
        <f>F184*AP184</f>
      </c>
      <c r="J184" s="137">
        <f>F184*G184</f>
      </c>
      <c r="K184" s="139" t="s">
        <v>10</v>
      </c>
      <c r="Z184" s="137">
        <f>IF(AQ184="5",BJ184,0)</f>
      </c>
      <c r="AB184" s="137">
        <f>IF(AQ184="1",BH184,0)</f>
      </c>
      <c r="AC184" s="137">
        <f>IF(AQ184="1",BI184,0)</f>
      </c>
      <c r="AD184" s="137">
        <f>IF(AQ184="7",BH184,0)</f>
      </c>
      <c r="AE184" s="137">
        <f>IF(AQ184="7",BI184,0)</f>
      </c>
      <c r="AF184" s="137">
        <f>IF(AQ184="2",BH184,0)</f>
      </c>
      <c r="AG184" s="137">
        <f>IF(AQ184="2",BI184,0)</f>
      </c>
      <c r="AH184" s="137">
        <f>IF(AQ184="0",BJ184,0)</f>
      </c>
      <c r="AI184" s="113" t="s">
        <v>459</v>
      </c>
      <c r="AJ184" s="137">
        <f>IF(AN184=0,J184,0)</f>
      </c>
      <c r="AK184" s="137">
        <f>IF(AN184=12,J184,0)</f>
      </c>
      <c r="AL184" s="137">
        <f>IF(AN184=21,J184,0)</f>
      </c>
      <c r="AN184" s="137" t="n">
        <v>21</v>
      </c>
      <c r="AO184" s="137">
        <f>G184*1</f>
      </c>
      <c r="AP184" s="137">
        <f>G184*(1-1)</f>
      </c>
      <c r="AQ184" s="140" t="s">
        <v>242</v>
      </c>
      <c r="AV184" s="137">
        <f>AW184+AX184</f>
      </c>
      <c r="AW184" s="137">
        <f>F184*AO184</f>
      </c>
      <c r="AX184" s="137">
        <f>F184*AP184</f>
      </c>
      <c r="AY184" s="140" t="s">
        <v>243</v>
      </c>
      <c r="AZ184" s="140" t="s">
        <v>489</v>
      </c>
      <c r="BA184" s="113" t="s">
        <v>463</v>
      </c>
      <c r="BC184" s="137">
        <f>AW184+AX184</f>
      </c>
      <c r="BD184" s="137">
        <f>G184/(100-BE184)*100</f>
      </c>
      <c r="BE184" s="137" t="n">
        <v>0</v>
      </c>
      <c r="BF184" s="137">
        <f>184</f>
      </c>
      <c r="BH184" s="137">
        <f>F184*AO184</f>
      </c>
      <c r="BI184" s="137">
        <f>F184*AP184</f>
      </c>
      <c r="BJ184" s="137">
        <f>F184*G184</f>
      </c>
      <c r="BK184" s="137"/>
      <c r="BL184" s="137"/>
      <c r="BW184" s="137" t="n">
        <v>21</v>
      </c>
      <c r="BX184" s="14" t="s">
        <v>497</v>
      </c>
    </row>
    <row r="185" customHeight="true" ht="13.5">
      <c r="A185" s="147"/>
      <c r="B185" s="148" t="s">
        <v>61</v>
      </c>
      <c r="C185" s="149" t="s">
        <v>498</v>
      </c>
      <c r="D185" s="150"/>
      <c r="E185" s="150"/>
      <c r="F185" s="150"/>
      <c r="G185" s="151"/>
      <c r="H185" s="150"/>
      <c r="I185" s="150"/>
      <c r="J185" s="150"/>
      <c r="K185" s="152"/>
    </row>
    <row r="186">
      <c r="A186" s="9" t="s">
        <v>183</v>
      </c>
      <c r="B186" s="10" t="s">
        <v>499</v>
      </c>
      <c r="C186" s="14" t="s">
        <v>500</v>
      </c>
      <c r="D186" s="10"/>
      <c r="E186" s="10" t="s">
        <v>135</v>
      </c>
      <c r="F186" s="137" t="n">
        <v>5</v>
      </c>
      <c r="G186" s="138" t="n">
        <v>0</v>
      </c>
      <c r="H186" s="137">
        <f>F186*AO186</f>
      </c>
      <c r="I186" s="137">
        <f>F186*AP186</f>
      </c>
      <c r="J186" s="137">
        <f>F186*G186</f>
      </c>
      <c r="K186" s="139" t="s">
        <v>10</v>
      </c>
      <c r="Z186" s="137">
        <f>IF(AQ186="5",BJ186,0)</f>
      </c>
      <c r="AB186" s="137">
        <f>IF(AQ186="1",BH186,0)</f>
      </c>
      <c r="AC186" s="137">
        <f>IF(AQ186="1",BI186,0)</f>
      </c>
      <c r="AD186" s="137">
        <f>IF(AQ186="7",BH186,0)</f>
      </c>
      <c r="AE186" s="137">
        <f>IF(AQ186="7",BI186,0)</f>
      </c>
      <c r="AF186" s="137">
        <f>IF(AQ186="2",BH186,0)</f>
      </c>
      <c r="AG186" s="137">
        <f>IF(AQ186="2",BI186,0)</f>
      </c>
      <c r="AH186" s="137">
        <f>IF(AQ186="0",BJ186,0)</f>
      </c>
      <c r="AI186" s="113" t="s">
        <v>459</v>
      </c>
      <c r="AJ186" s="137">
        <f>IF(AN186=0,J186,0)</f>
      </c>
      <c r="AK186" s="137">
        <f>IF(AN186=12,J186,0)</f>
      </c>
      <c r="AL186" s="137">
        <f>IF(AN186=21,J186,0)</f>
      </c>
      <c r="AN186" s="137" t="n">
        <v>21</v>
      </c>
      <c r="AO186" s="137">
        <f>G186*1</f>
      </c>
      <c r="AP186" s="137">
        <f>G186*(1-1)</f>
      </c>
      <c r="AQ186" s="140" t="s">
        <v>242</v>
      </c>
      <c r="AV186" s="137">
        <f>AW186+AX186</f>
      </c>
      <c r="AW186" s="137">
        <f>F186*AO186</f>
      </c>
      <c r="AX186" s="137">
        <f>F186*AP186</f>
      </c>
      <c r="AY186" s="140" t="s">
        <v>243</v>
      </c>
      <c r="AZ186" s="140" t="s">
        <v>489</v>
      </c>
      <c r="BA186" s="113" t="s">
        <v>463</v>
      </c>
      <c r="BC186" s="137">
        <f>AW186+AX186</f>
      </c>
      <c r="BD186" s="137">
        <f>G186/(100-BE186)*100</f>
      </c>
      <c r="BE186" s="137" t="n">
        <v>0</v>
      </c>
      <c r="BF186" s="137">
        <f>186</f>
      </c>
      <c r="BH186" s="137">
        <f>F186*AO186</f>
      </c>
      <c r="BI186" s="137">
        <f>F186*AP186</f>
      </c>
      <c r="BJ186" s="137">
        <f>F186*G186</f>
      </c>
      <c r="BK186" s="137"/>
      <c r="BL186" s="137"/>
      <c r="BW186" s="137" t="n">
        <v>21</v>
      </c>
      <c r="BX186" s="14" t="s">
        <v>500</v>
      </c>
    </row>
    <row r="187" customHeight="true" ht="13.5">
      <c r="A187" s="147"/>
      <c r="B187" s="148" t="s">
        <v>61</v>
      </c>
      <c r="C187" s="149" t="s">
        <v>501</v>
      </c>
      <c r="D187" s="150"/>
      <c r="E187" s="150"/>
      <c r="F187" s="150"/>
      <c r="G187" s="151"/>
      <c r="H187" s="150"/>
      <c r="I187" s="150"/>
      <c r="J187" s="150"/>
      <c r="K187" s="152"/>
    </row>
    <row r="188">
      <c r="A188" s="9" t="s">
        <v>502</v>
      </c>
      <c r="B188" s="10" t="s">
        <v>503</v>
      </c>
      <c r="C188" s="14" t="s">
        <v>504</v>
      </c>
      <c r="D188" s="10"/>
      <c r="E188" s="10" t="s">
        <v>135</v>
      </c>
      <c r="F188" s="137" t="n">
        <v>10.95</v>
      </c>
      <c r="G188" s="138" t="n">
        <v>0</v>
      </c>
      <c r="H188" s="137">
        <f>F188*AO188</f>
      </c>
      <c r="I188" s="137">
        <f>F188*AP188</f>
      </c>
      <c r="J188" s="137">
        <f>F188*G188</f>
      </c>
      <c r="K188" s="139" t="s">
        <v>10</v>
      </c>
      <c r="Z188" s="137">
        <f>IF(AQ188="5",BJ188,0)</f>
      </c>
      <c r="AB188" s="137">
        <f>IF(AQ188="1",BH188,0)</f>
      </c>
      <c r="AC188" s="137">
        <f>IF(AQ188="1",BI188,0)</f>
      </c>
      <c r="AD188" s="137">
        <f>IF(AQ188="7",BH188,0)</f>
      </c>
      <c r="AE188" s="137">
        <f>IF(AQ188="7",BI188,0)</f>
      </c>
      <c r="AF188" s="137">
        <f>IF(AQ188="2",BH188,0)</f>
      </c>
      <c r="AG188" s="137">
        <f>IF(AQ188="2",BI188,0)</f>
      </c>
      <c r="AH188" s="137">
        <f>IF(AQ188="0",BJ188,0)</f>
      </c>
      <c r="AI188" s="113" t="s">
        <v>459</v>
      </c>
      <c r="AJ188" s="137">
        <f>IF(AN188=0,J188,0)</f>
      </c>
      <c r="AK188" s="137">
        <f>IF(AN188=12,J188,0)</f>
      </c>
      <c r="AL188" s="137">
        <f>IF(AN188=21,J188,0)</f>
      </c>
      <c r="AN188" s="137" t="n">
        <v>21</v>
      </c>
      <c r="AO188" s="137">
        <f>G188*1</f>
      </c>
      <c r="AP188" s="137">
        <f>G188*(1-1)</f>
      </c>
      <c r="AQ188" s="140" t="s">
        <v>242</v>
      </c>
      <c r="AV188" s="137">
        <f>AW188+AX188</f>
      </c>
      <c r="AW188" s="137">
        <f>F188*AO188</f>
      </c>
      <c r="AX188" s="137">
        <f>F188*AP188</f>
      </c>
      <c r="AY188" s="140" t="s">
        <v>243</v>
      </c>
      <c r="AZ188" s="140" t="s">
        <v>489</v>
      </c>
      <c r="BA188" s="113" t="s">
        <v>463</v>
      </c>
      <c r="BC188" s="137">
        <f>AW188+AX188</f>
      </c>
      <c r="BD188" s="137">
        <f>G188/(100-BE188)*100</f>
      </c>
      <c r="BE188" s="137" t="n">
        <v>0</v>
      </c>
      <c r="BF188" s="137">
        <f>188</f>
      </c>
      <c r="BH188" s="137">
        <f>F188*AO188</f>
      </c>
      <c r="BI188" s="137">
        <f>F188*AP188</f>
      </c>
      <c r="BJ188" s="137">
        <f>F188*G188</f>
      </c>
      <c r="BK188" s="137"/>
      <c r="BL188" s="137"/>
      <c r="BW188" s="137" t="n">
        <v>21</v>
      </c>
      <c r="BX188" s="14" t="s">
        <v>504</v>
      </c>
    </row>
    <row r="189" customHeight="true" ht="13.5">
      <c r="A189" s="147"/>
      <c r="B189" s="148" t="s">
        <v>61</v>
      </c>
      <c r="C189" s="149" t="s">
        <v>505</v>
      </c>
      <c r="D189" s="150"/>
      <c r="E189" s="150"/>
      <c r="F189" s="150"/>
      <c r="G189" s="151"/>
      <c r="H189" s="150"/>
      <c r="I189" s="150"/>
      <c r="J189" s="150"/>
      <c r="K189" s="152"/>
    </row>
    <row r="190">
      <c r="A190" s="9" t="s">
        <v>506</v>
      </c>
      <c r="B190" s="10" t="s">
        <v>507</v>
      </c>
      <c r="C190" s="14" t="s">
        <v>508</v>
      </c>
      <c r="D190" s="10"/>
      <c r="E190" s="10" t="s">
        <v>150</v>
      </c>
      <c r="F190" s="137" t="n">
        <v>1.449</v>
      </c>
      <c r="G190" s="138" t="n">
        <v>0</v>
      </c>
      <c r="H190" s="137">
        <f>F190*AO190</f>
      </c>
      <c r="I190" s="137">
        <f>F190*AP190</f>
      </c>
      <c r="J190" s="137">
        <f>F190*G190</f>
      </c>
      <c r="K190" s="139" t="s">
        <v>10</v>
      </c>
      <c r="Z190" s="137">
        <f>IF(AQ190="5",BJ190,0)</f>
      </c>
      <c r="AB190" s="137">
        <f>IF(AQ190="1",BH190,0)</f>
      </c>
      <c r="AC190" s="137">
        <f>IF(AQ190="1",BI190,0)</f>
      </c>
      <c r="AD190" s="137">
        <f>IF(AQ190="7",BH190,0)</f>
      </c>
      <c r="AE190" s="137">
        <f>IF(AQ190="7",BI190,0)</f>
      </c>
      <c r="AF190" s="137">
        <f>IF(AQ190="2",BH190,0)</f>
      </c>
      <c r="AG190" s="137">
        <f>IF(AQ190="2",BI190,0)</f>
      </c>
      <c r="AH190" s="137">
        <f>IF(AQ190="0",BJ190,0)</f>
      </c>
      <c r="AI190" s="113" t="s">
        <v>459</v>
      </c>
      <c r="AJ190" s="137">
        <f>IF(AN190=0,J190,0)</f>
      </c>
      <c r="AK190" s="137">
        <f>IF(AN190=12,J190,0)</f>
      </c>
      <c r="AL190" s="137">
        <f>IF(AN190=21,J190,0)</f>
      </c>
      <c r="AN190" s="137" t="n">
        <v>21</v>
      </c>
      <c r="AO190" s="137">
        <f>G190*1</f>
      </c>
      <c r="AP190" s="137">
        <f>G190*(1-1)</f>
      </c>
      <c r="AQ190" s="140" t="s">
        <v>242</v>
      </c>
      <c r="AV190" s="137">
        <f>AW190+AX190</f>
      </c>
      <c r="AW190" s="137">
        <f>F190*AO190</f>
      </c>
      <c r="AX190" s="137">
        <f>F190*AP190</f>
      </c>
      <c r="AY190" s="140" t="s">
        <v>243</v>
      </c>
      <c r="AZ190" s="140" t="s">
        <v>489</v>
      </c>
      <c r="BA190" s="113" t="s">
        <v>463</v>
      </c>
      <c r="BC190" s="137">
        <f>AW190+AX190</f>
      </c>
      <c r="BD190" s="137">
        <f>G190/(100-BE190)*100</f>
      </c>
      <c r="BE190" s="137" t="n">
        <v>0</v>
      </c>
      <c r="BF190" s="137">
        <f>190</f>
      </c>
      <c r="BH190" s="137">
        <f>F190*AO190</f>
      </c>
      <c r="BI190" s="137">
        <f>F190*AP190</f>
      </c>
      <c r="BJ190" s="137">
        <f>F190*G190</f>
      </c>
      <c r="BK190" s="137"/>
      <c r="BL190" s="137"/>
      <c r="BW190" s="137" t="n">
        <v>21</v>
      </c>
      <c r="BX190" s="14" t="s">
        <v>508</v>
      </c>
    </row>
    <row r="191" customHeight="true" ht="13.5">
      <c r="A191" s="147"/>
      <c r="B191" s="148" t="s">
        <v>61</v>
      </c>
      <c r="C191" s="149" t="s">
        <v>509</v>
      </c>
      <c r="D191" s="150"/>
      <c r="E191" s="150"/>
      <c r="F191" s="150"/>
      <c r="G191" s="151"/>
      <c r="H191" s="150"/>
      <c r="I191" s="150"/>
      <c r="J191" s="150"/>
      <c r="K191" s="152"/>
    </row>
    <row r="192">
      <c r="A192" s="9" t="s">
        <v>510</v>
      </c>
      <c r="B192" s="10" t="s">
        <v>511</v>
      </c>
      <c r="C192" s="14" t="s">
        <v>512</v>
      </c>
      <c r="D192" s="10"/>
      <c r="E192" s="10" t="s">
        <v>135</v>
      </c>
      <c r="F192" s="137" t="n">
        <v>13.34</v>
      </c>
      <c r="G192" s="138" t="n">
        <v>0</v>
      </c>
      <c r="H192" s="137">
        <f>F192*AO192</f>
      </c>
      <c r="I192" s="137">
        <f>F192*AP192</f>
      </c>
      <c r="J192" s="137">
        <f>F192*G192</f>
      </c>
      <c r="K192" s="139" t="s">
        <v>10</v>
      </c>
      <c r="Z192" s="137">
        <f>IF(AQ192="5",BJ192,0)</f>
      </c>
      <c r="AB192" s="137">
        <f>IF(AQ192="1",BH192,0)</f>
      </c>
      <c r="AC192" s="137">
        <f>IF(AQ192="1",BI192,0)</f>
      </c>
      <c r="AD192" s="137">
        <f>IF(AQ192="7",BH192,0)</f>
      </c>
      <c r="AE192" s="137">
        <f>IF(AQ192="7",BI192,0)</f>
      </c>
      <c r="AF192" s="137">
        <f>IF(AQ192="2",BH192,0)</f>
      </c>
      <c r="AG192" s="137">
        <f>IF(AQ192="2",BI192,0)</f>
      </c>
      <c r="AH192" s="137">
        <f>IF(AQ192="0",BJ192,0)</f>
      </c>
      <c r="AI192" s="113" t="s">
        <v>459</v>
      </c>
      <c r="AJ192" s="137">
        <f>IF(AN192=0,J192,0)</f>
      </c>
      <c r="AK192" s="137">
        <f>IF(AN192=12,J192,0)</f>
      </c>
      <c r="AL192" s="137">
        <f>IF(AN192=21,J192,0)</f>
      </c>
      <c r="AN192" s="137" t="n">
        <v>21</v>
      </c>
      <c r="AO192" s="137">
        <f>G192*1</f>
      </c>
      <c r="AP192" s="137">
        <f>G192*(1-1)</f>
      </c>
      <c r="AQ192" s="140" t="s">
        <v>242</v>
      </c>
      <c r="AV192" s="137">
        <f>AW192+AX192</f>
      </c>
      <c r="AW192" s="137">
        <f>F192*AO192</f>
      </c>
      <c r="AX192" s="137">
        <f>F192*AP192</f>
      </c>
      <c r="AY192" s="140" t="s">
        <v>243</v>
      </c>
      <c r="AZ192" s="140" t="s">
        <v>489</v>
      </c>
      <c r="BA192" s="113" t="s">
        <v>463</v>
      </c>
      <c r="BC192" s="137">
        <f>AW192+AX192</f>
      </c>
      <c r="BD192" s="137">
        <f>G192/(100-BE192)*100</f>
      </c>
      <c r="BE192" s="137" t="n">
        <v>0</v>
      </c>
      <c r="BF192" s="137">
        <f>192</f>
      </c>
      <c r="BH192" s="137">
        <f>F192*AO192</f>
      </c>
      <c r="BI192" s="137">
        <f>F192*AP192</f>
      </c>
      <c r="BJ192" s="137">
        <f>F192*G192</f>
      </c>
      <c r="BK192" s="137"/>
      <c r="BL192" s="137"/>
      <c r="BW192" s="137" t="n">
        <v>21</v>
      </c>
      <c r="BX192" s="14" t="s">
        <v>512</v>
      </c>
    </row>
    <row r="193" customHeight="true" ht="13.5">
      <c r="A193" s="147"/>
      <c r="B193" s="148" t="s">
        <v>61</v>
      </c>
      <c r="C193" s="149" t="s">
        <v>513</v>
      </c>
      <c r="D193" s="150"/>
      <c r="E193" s="150"/>
      <c r="F193" s="150"/>
      <c r="G193" s="151"/>
      <c r="H193" s="150"/>
      <c r="I193" s="150"/>
      <c r="J193" s="150"/>
      <c r="K193" s="152"/>
    </row>
    <row r="194">
      <c r="A194" s="9" t="s">
        <v>514</v>
      </c>
      <c r="B194" s="10" t="s">
        <v>515</v>
      </c>
      <c r="C194" s="14" t="s">
        <v>516</v>
      </c>
      <c r="D194" s="10"/>
      <c r="E194" s="10" t="s">
        <v>282</v>
      </c>
      <c r="F194" s="137" t="n">
        <v>3.45</v>
      </c>
      <c r="G194" s="138" t="n">
        <v>0</v>
      </c>
      <c r="H194" s="137">
        <f>F194*AO194</f>
      </c>
      <c r="I194" s="137">
        <f>F194*AP194</f>
      </c>
      <c r="J194" s="137">
        <f>F194*G194</f>
      </c>
      <c r="K194" s="139" t="s">
        <v>10</v>
      </c>
      <c r="Z194" s="137">
        <f>IF(AQ194="5",BJ194,0)</f>
      </c>
      <c r="AB194" s="137">
        <f>IF(AQ194="1",BH194,0)</f>
      </c>
      <c r="AC194" s="137">
        <f>IF(AQ194="1",BI194,0)</f>
      </c>
      <c r="AD194" s="137">
        <f>IF(AQ194="7",BH194,0)</f>
      </c>
      <c r="AE194" s="137">
        <f>IF(AQ194="7",BI194,0)</f>
      </c>
      <c r="AF194" s="137">
        <f>IF(AQ194="2",BH194,0)</f>
      </c>
      <c r="AG194" s="137">
        <f>IF(AQ194="2",BI194,0)</f>
      </c>
      <c r="AH194" s="137">
        <f>IF(AQ194="0",BJ194,0)</f>
      </c>
      <c r="AI194" s="113" t="s">
        <v>459</v>
      </c>
      <c r="AJ194" s="137">
        <f>IF(AN194=0,J194,0)</f>
      </c>
      <c r="AK194" s="137">
        <f>IF(AN194=12,J194,0)</f>
      </c>
      <c r="AL194" s="137">
        <f>IF(AN194=21,J194,0)</f>
      </c>
      <c r="AN194" s="137" t="n">
        <v>21</v>
      </c>
      <c r="AO194" s="137">
        <f>G194*1</f>
      </c>
      <c r="AP194" s="137">
        <f>G194*(1-1)</f>
      </c>
      <c r="AQ194" s="140" t="s">
        <v>242</v>
      </c>
      <c r="AV194" s="137">
        <f>AW194+AX194</f>
      </c>
      <c r="AW194" s="137">
        <f>F194*AO194</f>
      </c>
      <c r="AX194" s="137">
        <f>F194*AP194</f>
      </c>
      <c r="AY194" s="140" t="s">
        <v>243</v>
      </c>
      <c r="AZ194" s="140" t="s">
        <v>489</v>
      </c>
      <c r="BA194" s="113" t="s">
        <v>463</v>
      </c>
      <c r="BC194" s="137">
        <f>AW194+AX194</f>
      </c>
      <c r="BD194" s="137">
        <f>G194/(100-BE194)*100</f>
      </c>
      <c r="BE194" s="137" t="n">
        <v>0</v>
      </c>
      <c r="BF194" s="137">
        <f>194</f>
      </c>
      <c r="BH194" s="137">
        <f>F194*AO194</f>
      </c>
      <c r="BI194" s="137">
        <f>F194*AP194</f>
      </c>
      <c r="BJ194" s="137">
        <f>F194*G194</f>
      </c>
      <c r="BK194" s="137"/>
      <c r="BL194" s="137"/>
      <c r="BW194" s="137" t="n">
        <v>21</v>
      </c>
      <c r="BX194" s="14" t="s">
        <v>516</v>
      </c>
    </row>
    <row r="195">
      <c r="A195" s="9" t="s">
        <v>517</v>
      </c>
      <c r="B195" s="10" t="s">
        <v>451</v>
      </c>
      <c r="C195" s="14" t="s">
        <v>518</v>
      </c>
      <c r="D195" s="10"/>
      <c r="E195" s="10" t="s">
        <v>282</v>
      </c>
      <c r="F195" s="137" t="n">
        <v>3.45</v>
      </c>
      <c r="G195" s="138" t="n">
        <v>0</v>
      </c>
      <c r="H195" s="137">
        <f>F195*AO195</f>
      </c>
      <c r="I195" s="137">
        <f>F195*AP195</f>
      </c>
      <c r="J195" s="137">
        <f>F195*G195</f>
      </c>
      <c r="K195" s="139" t="s">
        <v>10</v>
      </c>
      <c r="Z195" s="137">
        <f>IF(AQ195="5",BJ195,0)</f>
      </c>
      <c r="AB195" s="137">
        <f>IF(AQ195="1",BH195,0)</f>
      </c>
      <c r="AC195" s="137">
        <f>IF(AQ195="1",BI195,0)</f>
      </c>
      <c r="AD195" s="137">
        <f>IF(AQ195="7",BH195,0)</f>
      </c>
      <c r="AE195" s="137">
        <f>IF(AQ195="7",BI195,0)</f>
      </c>
      <c r="AF195" s="137">
        <f>IF(AQ195="2",BH195,0)</f>
      </c>
      <c r="AG195" s="137">
        <f>IF(AQ195="2",BI195,0)</f>
      </c>
      <c r="AH195" s="137">
        <f>IF(AQ195="0",BJ195,0)</f>
      </c>
      <c r="AI195" s="113" t="s">
        <v>459</v>
      </c>
      <c r="AJ195" s="137">
        <f>IF(AN195=0,J195,0)</f>
      </c>
      <c r="AK195" s="137">
        <f>IF(AN195=12,J195,0)</f>
      </c>
      <c r="AL195" s="137">
        <f>IF(AN195=21,J195,0)</f>
      </c>
      <c r="AN195" s="137" t="n">
        <v>21</v>
      </c>
      <c r="AO195" s="137">
        <f>G195*1</f>
      </c>
      <c r="AP195" s="137">
        <f>G195*(1-1)</f>
      </c>
      <c r="AQ195" s="140" t="s">
        <v>242</v>
      </c>
      <c r="AV195" s="137">
        <f>AW195+AX195</f>
      </c>
      <c r="AW195" s="137">
        <f>F195*AO195</f>
      </c>
      <c r="AX195" s="137">
        <f>F195*AP195</f>
      </c>
      <c r="AY195" s="140" t="s">
        <v>243</v>
      </c>
      <c r="AZ195" s="140" t="s">
        <v>489</v>
      </c>
      <c r="BA195" s="113" t="s">
        <v>463</v>
      </c>
      <c r="BC195" s="137">
        <f>AW195+AX195</f>
      </c>
      <c r="BD195" s="137">
        <f>G195/(100-BE195)*100</f>
      </c>
      <c r="BE195" s="137" t="n">
        <v>0</v>
      </c>
      <c r="BF195" s="137">
        <f>195</f>
      </c>
      <c r="BH195" s="137">
        <f>F195*AO195</f>
      </c>
      <c r="BI195" s="137">
        <f>F195*AP195</f>
      </c>
      <c r="BJ195" s="137">
        <f>F195*G195</f>
      </c>
      <c r="BK195" s="137"/>
      <c r="BL195" s="137"/>
      <c r="BW195" s="137" t="n">
        <v>21</v>
      </c>
      <c r="BX195" s="14" t="s">
        <v>518</v>
      </c>
    </row>
    <row r="196">
      <c r="A196" s="9" t="s">
        <v>519</v>
      </c>
      <c r="B196" s="10" t="s">
        <v>284</v>
      </c>
      <c r="C196" s="14" t="s">
        <v>285</v>
      </c>
      <c r="D196" s="10"/>
      <c r="E196" s="10" t="s">
        <v>150</v>
      </c>
      <c r="F196" s="137" t="n">
        <v>1.15</v>
      </c>
      <c r="G196" s="138" t="n">
        <v>0</v>
      </c>
      <c r="H196" s="137">
        <f>F196*AO196</f>
      </c>
      <c r="I196" s="137">
        <f>F196*AP196</f>
      </c>
      <c r="J196" s="137">
        <f>F196*G196</f>
      </c>
      <c r="K196" s="139" t="s">
        <v>122</v>
      </c>
      <c r="Z196" s="137">
        <f>IF(AQ196="5",BJ196,0)</f>
      </c>
      <c r="AB196" s="137">
        <f>IF(AQ196="1",BH196,0)</f>
      </c>
      <c r="AC196" s="137">
        <f>IF(AQ196="1",BI196,0)</f>
      </c>
      <c r="AD196" s="137">
        <f>IF(AQ196="7",BH196,0)</f>
      </c>
      <c r="AE196" s="137">
        <f>IF(AQ196="7",BI196,0)</f>
      </c>
      <c r="AF196" s="137">
        <f>IF(AQ196="2",BH196,0)</f>
      </c>
      <c r="AG196" s="137">
        <f>IF(AQ196="2",BI196,0)</f>
      </c>
      <c r="AH196" s="137">
        <f>IF(AQ196="0",BJ196,0)</f>
      </c>
      <c r="AI196" s="113" t="s">
        <v>459</v>
      </c>
      <c r="AJ196" s="137">
        <f>IF(AN196=0,J196,0)</f>
      </c>
      <c r="AK196" s="137">
        <f>IF(AN196=12,J196,0)</f>
      </c>
      <c r="AL196" s="137">
        <f>IF(AN196=21,J196,0)</f>
      </c>
      <c r="AN196" s="137" t="n">
        <v>21</v>
      </c>
      <c r="AO196" s="137">
        <f>G196*1</f>
      </c>
      <c r="AP196" s="137">
        <f>G196*(1-1)</f>
      </c>
      <c r="AQ196" s="140" t="s">
        <v>242</v>
      </c>
      <c r="AV196" s="137">
        <f>AW196+AX196</f>
      </c>
      <c r="AW196" s="137">
        <f>F196*AO196</f>
      </c>
      <c r="AX196" s="137">
        <f>F196*AP196</f>
      </c>
      <c r="AY196" s="140" t="s">
        <v>243</v>
      </c>
      <c r="AZ196" s="140" t="s">
        <v>489</v>
      </c>
      <c r="BA196" s="113" t="s">
        <v>463</v>
      </c>
      <c r="BC196" s="137">
        <f>AW196+AX196</f>
      </c>
      <c r="BD196" s="137">
        <f>G196/(100-BE196)*100</f>
      </c>
      <c r="BE196" s="137" t="n">
        <v>0</v>
      </c>
      <c r="BF196" s="137">
        <f>196</f>
      </c>
      <c r="BH196" s="137">
        <f>F196*AO196</f>
      </c>
      <c r="BI196" s="137">
        <f>F196*AP196</f>
      </c>
      <c r="BJ196" s="137">
        <f>F196*G196</f>
      </c>
      <c r="BK196" s="137"/>
      <c r="BL196" s="137"/>
      <c r="BW196" s="137" t="n">
        <v>21</v>
      </c>
      <c r="BX196" s="14" t="s">
        <v>285</v>
      </c>
    </row>
    <row r="197">
      <c r="A197" s="141" t="s">
        <v>10</v>
      </c>
      <c r="B197" s="142" t="s">
        <v>10</v>
      </c>
      <c r="C197" s="143" t="s">
        <v>520</v>
      </c>
      <c r="D197" s="142"/>
      <c r="E197" s="144" t="s">
        <v>77</v>
      </c>
      <c r="F197" s="144" t="s">
        <v>77</v>
      </c>
      <c r="G197" s="135" t="s">
        <v>77</v>
      </c>
      <c r="H197" s="145">
        <f>H198+H201+H208+H213+H218+H220</f>
      </c>
      <c r="I197" s="145">
        <f>I198+I201+I208+I213+I218+I220</f>
      </c>
      <c r="J197" s="145">
        <f>J198+J201+J208+J213+J218+J220</f>
      </c>
      <c r="K197" s="146" t="s">
        <v>10</v>
      </c>
    </row>
    <row r="198">
      <c r="A198" s="131" t="s">
        <v>10</v>
      </c>
      <c r="B198" s="132" t="s">
        <v>115</v>
      </c>
      <c r="C198" s="133" t="s">
        <v>116</v>
      </c>
      <c r="D198" s="132"/>
      <c r="E198" s="134" t="s">
        <v>77</v>
      </c>
      <c r="F198" s="134" t="s">
        <v>77</v>
      </c>
      <c r="G198" s="135" t="s">
        <v>77</v>
      </c>
      <c r="H198" s="94">
        <f>SUM(H199:H200)</f>
      </c>
      <c r="I198" s="94">
        <f>SUM(I199:I200)</f>
      </c>
      <c r="J198" s="94">
        <f>SUM(J199:J200)</f>
      </c>
      <c r="K198" s="136" t="s">
        <v>10</v>
      </c>
      <c r="AI198" s="113" t="s">
        <v>521</v>
      </c>
      <c r="AS198" s="94">
        <f>SUM(AJ199:AJ200)</f>
      </c>
      <c r="AT198" s="94">
        <f>SUM(AK199:AK200)</f>
      </c>
      <c r="AU198" s="94">
        <f>SUM(AL199:AL200)</f>
      </c>
    </row>
    <row r="199">
      <c r="A199" s="9" t="s">
        <v>522</v>
      </c>
      <c r="B199" s="10" t="s">
        <v>523</v>
      </c>
      <c r="C199" s="14" t="s">
        <v>524</v>
      </c>
      <c r="D199" s="10"/>
      <c r="E199" s="10" t="s">
        <v>525</v>
      </c>
      <c r="F199" s="137" t="n">
        <v>1</v>
      </c>
      <c r="G199" s="138" t="n">
        <v>0</v>
      </c>
      <c r="H199" s="137">
        <f>F199*AO199</f>
      </c>
      <c r="I199" s="137">
        <f>F199*AP199</f>
      </c>
      <c r="J199" s="137">
        <f>F199*G199</f>
      </c>
      <c r="K199" s="139" t="s">
        <v>10</v>
      </c>
      <c r="Z199" s="137">
        <f>IF(AQ199="5",BJ199,0)</f>
      </c>
      <c r="AB199" s="137">
        <f>IF(AQ199="1",BH199,0)</f>
      </c>
      <c r="AC199" s="137">
        <f>IF(AQ199="1",BI199,0)</f>
      </c>
      <c r="AD199" s="137">
        <f>IF(AQ199="7",BH199,0)</f>
      </c>
      <c r="AE199" s="137">
        <f>IF(AQ199="7",BI199,0)</f>
      </c>
      <c r="AF199" s="137">
        <f>IF(AQ199="2",BH199,0)</f>
      </c>
      <c r="AG199" s="137">
        <f>IF(AQ199="2",BI199,0)</f>
      </c>
      <c r="AH199" s="137">
        <f>IF(AQ199="0",BJ199,0)</f>
      </c>
      <c r="AI199" s="113" t="s">
        <v>521</v>
      </c>
      <c r="AJ199" s="137">
        <f>IF(AN199=0,J199,0)</f>
      </c>
      <c r="AK199" s="137">
        <f>IF(AN199=12,J199,0)</f>
      </c>
      <c r="AL199" s="137">
        <f>IF(AN199=21,J199,0)</f>
      </c>
      <c r="AN199" s="137" t="n">
        <v>21</v>
      </c>
      <c r="AO199" s="137">
        <f>G199*0</f>
      </c>
      <c r="AP199" s="137">
        <f>G199*(1-0)</f>
      </c>
      <c r="AQ199" s="140" t="s">
        <v>118</v>
      </c>
      <c r="AV199" s="137">
        <f>AW199+AX199</f>
      </c>
      <c r="AW199" s="137">
        <f>F199*AO199</f>
      </c>
      <c r="AX199" s="137">
        <f>F199*AP199</f>
      </c>
      <c r="AY199" s="140" t="s">
        <v>123</v>
      </c>
      <c r="AZ199" s="140" t="s">
        <v>526</v>
      </c>
      <c r="BA199" s="113" t="s">
        <v>527</v>
      </c>
      <c r="BC199" s="137">
        <f>AW199+AX199</f>
      </c>
      <c r="BD199" s="137">
        <f>G199/(100-BE199)*100</f>
      </c>
      <c r="BE199" s="137" t="n">
        <v>0</v>
      </c>
      <c r="BF199" s="137">
        <f>199</f>
      </c>
      <c r="BH199" s="137">
        <f>F199*AO199</f>
      </c>
      <c r="BI199" s="137">
        <f>F199*AP199</f>
      </c>
      <c r="BJ199" s="137">
        <f>F199*G199</f>
      </c>
      <c r="BK199" s="137"/>
      <c r="BL199" s="137" t="n">
        <v>11</v>
      </c>
      <c r="BW199" s="137" t="n">
        <v>21</v>
      </c>
      <c r="BX199" s="14" t="s">
        <v>524</v>
      </c>
    </row>
    <row r="200">
      <c r="A200" s="9" t="s">
        <v>528</v>
      </c>
      <c r="B200" s="10" t="s">
        <v>529</v>
      </c>
      <c r="C200" s="14" t="s">
        <v>530</v>
      </c>
      <c r="D200" s="10"/>
      <c r="E200" s="10" t="s">
        <v>218</v>
      </c>
      <c r="F200" s="137" t="n">
        <v>1</v>
      </c>
      <c r="G200" s="138" t="n">
        <v>0</v>
      </c>
      <c r="H200" s="137">
        <f>F200*AO200</f>
      </c>
      <c r="I200" s="137">
        <f>F200*AP200</f>
      </c>
      <c r="J200" s="137">
        <f>F200*G200</f>
      </c>
      <c r="K200" s="139" t="s">
        <v>10</v>
      </c>
      <c r="Z200" s="137">
        <f>IF(AQ200="5",BJ200,0)</f>
      </c>
      <c r="AB200" s="137">
        <f>IF(AQ200="1",BH200,0)</f>
      </c>
      <c r="AC200" s="137">
        <f>IF(AQ200="1",BI200,0)</f>
      </c>
      <c r="AD200" s="137">
        <f>IF(AQ200="7",BH200,0)</f>
      </c>
      <c r="AE200" s="137">
        <f>IF(AQ200="7",BI200,0)</f>
      </c>
      <c r="AF200" s="137">
        <f>IF(AQ200="2",BH200,0)</f>
      </c>
      <c r="AG200" s="137">
        <f>IF(AQ200="2",BI200,0)</f>
      </c>
      <c r="AH200" s="137">
        <f>IF(AQ200="0",BJ200,0)</f>
      </c>
      <c r="AI200" s="113" t="s">
        <v>521</v>
      </c>
      <c r="AJ200" s="137">
        <f>IF(AN200=0,J200,0)</f>
      </c>
      <c r="AK200" s="137">
        <f>IF(AN200=12,J200,0)</f>
      </c>
      <c r="AL200" s="137">
        <f>IF(AN200=21,J200,0)</f>
      </c>
      <c r="AN200" s="137" t="n">
        <v>21</v>
      </c>
      <c r="AO200" s="137">
        <f>G200*0</f>
      </c>
      <c r="AP200" s="137">
        <f>G200*(1-0)</f>
      </c>
      <c r="AQ200" s="140" t="s">
        <v>118</v>
      </c>
      <c r="AV200" s="137">
        <f>AW200+AX200</f>
      </c>
      <c r="AW200" s="137">
        <f>F200*AO200</f>
      </c>
      <c r="AX200" s="137">
        <f>F200*AP200</f>
      </c>
      <c r="AY200" s="140" t="s">
        <v>123</v>
      </c>
      <c r="AZ200" s="140" t="s">
        <v>526</v>
      </c>
      <c r="BA200" s="113" t="s">
        <v>527</v>
      </c>
      <c r="BC200" s="137">
        <f>AW200+AX200</f>
      </c>
      <c r="BD200" s="137">
        <f>G200/(100-BE200)*100</f>
      </c>
      <c r="BE200" s="137" t="n">
        <v>0</v>
      </c>
      <c r="BF200" s="137">
        <f>200</f>
      </c>
      <c r="BH200" s="137">
        <f>F200*AO200</f>
      </c>
      <c r="BI200" s="137">
        <f>F200*AP200</f>
      </c>
      <c r="BJ200" s="137">
        <f>F200*G200</f>
      </c>
      <c r="BK200" s="137"/>
      <c r="BL200" s="137" t="n">
        <v>11</v>
      </c>
      <c r="BW200" s="137" t="n">
        <v>21</v>
      </c>
      <c r="BX200" s="14" t="s">
        <v>530</v>
      </c>
    </row>
    <row r="201">
      <c r="A201" s="131" t="s">
        <v>10</v>
      </c>
      <c r="B201" s="132" t="s">
        <v>126</v>
      </c>
      <c r="C201" s="133" t="s">
        <v>127</v>
      </c>
      <c r="D201" s="132"/>
      <c r="E201" s="134" t="s">
        <v>77</v>
      </c>
      <c r="F201" s="134" t="s">
        <v>77</v>
      </c>
      <c r="G201" s="135" t="s">
        <v>77</v>
      </c>
      <c r="H201" s="94">
        <f>SUM(H202:H207)</f>
      </c>
      <c r="I201" s="94">
        <f>SUM(I202:I207)</f>
      </c>
      <c r="J201" s="94">
        <f>SUM(J202:J207)</f>
      </c>
      <c r="K201" s="136" t="s">
        <v>10</v>
      </c>
      <c r="AI201" s="113" t="s">
        <v>521</v>
      </c>
      <c r="AS201" s="94">
        <f>SUM(AJ202:AJ207)</f>
      </c>
      <c r="AT201" s="94">
        <f>SUM(AK202:AK207)</f>
      </c>
      <c r="AU201" s="94">
        <f>SUM(AL202:AL207)</f>
      </c>
    </row>
    <row r="202">
      <c r="A202" s="9" t="s">
        <v>531</v>
      </c>
      <c r="B202" s="10" t="s">
        <v>292</v>
      </c>
      <c r="C202" s="14" t="s">
        <v>532</v>
      </c>
      <c r="D202" s="10"/>
      <c r="E202" s="10" t="s">
        <v>150</v>
      </c>
      <c r="F202" s="137" t="n">
        <v>44.46</v>
      </c>
      <c r="G202" s="138" t="n">
        <v>0</v>
      </c>
      <c r="H202" s="137">
        <f>F202*AO202</f>
      </c>
      <c r="I202" s="137">
        <f>F202*AP202</f>
      </c>
      <c r="J202" s="137">
        <f>F202*G202</f>
      </c>
      <c r="K202" s="139" t="s">
        <v>122</v>
      </c>
      <c r="Z202" s="137">
        <f>IF(AQ202="5",BJ202,0)</f>
      </c>
      <c r="AB202" s="137">
        <f>IF(AQ202="1",BH202,0)</f>
      </c>
      <c r="AC202" s="137">
        <f>IF(AQ202="1",BI202,0)</f>
      </c>
      <c r="AD202" s="137">
        <f>IF(AQ202="7",BH202,0)</f>
      </c>
      <c r="AE202" s="137">
        <f>IF(AQ202="7",BI202,0)</f>
      </c>
      <c r="AF202" s="137">
        <f>IF(AQ202="2",BH202,0)</f>
      </c>
      <c r="AG202" s="137">
        <f>IF(AQ202="2",BI202,0)</f>
      </c>
      <c r="AH202" s="137">
        <f>IF(AQ202="0",BJ202,0)</f>
      </c>
      <c r="AI202" s="113" t="s">
        <v>521</v>
      </c>
      <c r="AJ202" s="137">
        <f>IF(AN202=0,J202,0)</f>
      </c>
      <c r="AK202" s="137">
        <f>IF(AN202=12,J202,0)</f>
      </c>
      <c r="AL202" s="137">
        <f>IF(AN202=21,J202,0)</f>
      </c>
      <c r="AN202" s="137" t="n">
        <v>21</v>
      </c>
      <c r="AO202" s="137">
        <f>G202*0</f>
      </c>
      <c r="AP202" s="137">
        <f>G202*(1-0)</f>
      </c>
      <c r="AQ202" s="140" t="s">
        <v>118</v>
      </c>
      <c r="AV202" s="137">
        <f>AW202+AX202</f>
      </c>
      <c r="AW202" s="137">
        <f>F202*AO202</f>
      </c>
      <c r="AX202" s="137">
        <f>F202*AP202</f>
      </c>
      <c r="AY202" s="140" t="s">
        <v>131</v>
      </c>
      <c r="AZ202" s="140" t="s">
        <v>526</v>
      </c>
      <c r="BA202" s="113" t="s">
        <v>527</v>
      </c>
      <c r="BC202" s="137">
        <f>AW202+AX202</f>
      </c>
      <c r="BD202" s="137">
        <f>G202/(100-BE202)*100</f>
      </c>
      <c r="BE202" s="137" t="n">
        <v>0</v>
      </c>
      <c r="BF202" s="137">
        <f>202</f>
      </c>
      <c r="BH202" s="137">
        <f>F202*AO202</f>
      </c>
      <c r="BI202" s="137">
        <f>F202*AP202</f>
      </c>
      <c r="BJ202" s="137">
        <f>F202*G202</f>
      </c>
      <c r="BK202" s="137"/>
      <c r="BL202" s="137" t="n">
        <v>16</v>
      </c>
      <c r="BW202" s="137" t="n">
        <v>21</v>
      </c>
      <c r="BX202" s="14" t="s">
        <v>532</v>
      </c>
    </row>
    <row r="203" customHeight="true" ht="13.5">
      <c r="A203" s="147"/>
      <c r="B203" s="148" t="s">
        <v>61</v>
      </c>
      <c r="C203" s="149" t="s">
        <v>533</v>
      </c>
      <c r="D203" s="150"/>
      <c r="E203" s="150"/>
      <c r="F203" s="150"/>
      <c r="G203" s="151"/>
      <c r="H203" s="150"/>
      <c r="I203" s="150"/>
      <c r="J203" s="150"/>
      <c r="K203" s="152"/>
    </row>
    <row r="204">
      <c r="A204" s="9" t="s">
        <v>534</v>
      </c>
      <c r="B204" s="10" t="s">
        <v>304</v>
      </c>
      <c r="C204" s="14" t="s">
        <v>535</v>
      </c>
      <c r="D204" s="10"/>
      <c r="E204" s="10" t="s">
        <v>121</v>
      </c>
      <c r="F204" s="137" t="n">
        <v>171</v>
      </c>
      <c r="G204" s="138" t="n">
        <v>0</v>
      </c>
      <c r="H204" s="137">
        <f>F204*AO204</f>
      </c>
      <c r="I204" s="137">
        <f>F204*AP204</f>
      </c>
      <c r="J204" s="137">
        <f>F204*G204</f>
      </c>
      <c r="K204" s="139" t="s">
        <v>122</v>
      </c>
      <c r="Z204" s="137">
        <f>IF(AQ204="5",BJ204,0)</f>
      </c>
      <c r="AB204" s="137">
        <f>IF(AQ204="1",BH204,0)</f>
      </c>
      <c r="AC204" s="137">
        <f>IF(AQ204="1",BI204,0)</f>
      </c>
      <c r="AD204" s="137">
        <f>IF(AQ204="7",BH204,0)</f>
      </c>
      <c r="AE204" s="137">
        <f>IF(AQ204="7",BI204,0)</f>
      </c>
      <c r="AF204" s="137">
        <f>IF(AQ204="2",BH204,0)</f>
      </c>
      <c r="AG204" s="137">
        <f>IF(AQ204="2",BI204,0)</f>
      </c>
      <c r="AH204" s="137">
        <f>IF(AQ204="0",BJ204,0)</f>
      </c>
      <c r="AI204" s="113" t="s">
        <v>521</v>
      </c>
      <c r="AJ204" s="137">
        <f>IF(AN204=0,J204,0)</f>
      </c>
      <c r="AK204" s="137">
        <f>IF(AN204=12,J204,0)</f>
      </c>
      <c r="AL204" s="137">
        <f>IF(AN204=21,J204,0)</f>
      </c>
      <c r="AN204" s="137" t="n">
        <v>21</v>
      </c>
      <c r="AO204" s="137">
        <f>G204*0</f>
      </c>
      <c r="AP204" s="137">
        <f>G204*(1-0)</f>
      </c>
      <c r="AQ204" s="140" t="s">
        <v>118</v>
      </c>
      <c r="AV204" s="137">
        <f>AW204+AX204</f>
      </c>
      <c r="AW204" s="137">
        <f>F204*AO204</f>
      </c>
      <c r="AX204" s="137">
        <f>F204*AP204</f>
      </c>
      <c r="AY204" s="140" t="s">
        <v>131</v>
      </c>
      <c r="AZ204" s="140" t="s">
        <v>526</v>
      </c>
      <c r="BA204" s="113" t="s">
        <v>527</v>
      </c>
      <c r="BC204" s="137">
        <f>AW204+AX204</f>
      </c>
      <c r="BD204" s="137">
        <f>G204/(100-BE204)*100</f>
      </c>
      <c r="BE204" s="137" t="n">
        <v>0</v>
      </c>
      <c r="BF204" s="137">
        <f>204</f>
      </c>
      <c r="BH204" s="137">
        <f>F204*AO204</f>
      </c>
      <c r="BI204" s="137">
        <f>F204*AP204</f>
      </c>
      <c r="BJ204" s="137">
        <f>F204*G204</f>
      </c>
      <c r="BK204" s="137"/>
      <c r="BL204" s="137" t="n">
        <v>16</v>
      </c>
      <c r="BW204" s="137" t="n">
        <v>21</v>
      </c>
      <c r="BX204" s="14" t="s">
        <v>535</v>
      </c>
    </row>
    <row r="205">
      <c r="A205" s="9" t="s">
        <v>536</v>
      </c>
      <c r="B205" s="10" t="s">
        <v>537</v>
      </c>
      <c r="C205" s="14" t="s">
        <v>538</v>
      </c>
      <c r="D205" s="10"/>
      <c r="E205" s="10" t="s">
        <v>150</v>
      </c>
      <c r="F205" s="137" t="n">
        <v>44.46</v>
      </c>
      <c r="G205" s="138" t="n">
        <v>0</v>
      </c>
      <c r="H205" s="137">
        <f>F205*AO205</f>
      </c>
      <c r="I205" s="137">
        <f>F205*AP205</f>
      </c>
      <c r="J205" s="137">
        <f>F205*G205</f>
      </c>
      <c r="K205" s="139" t="s">
        <v>122</v>
      </c>
      <c r="Z205" s="137">
        <f>IF(AQ205="5",BJ205,0)</f>
      </c>
      <c r="AB205" s="137">
        <f>IF(AQ205="1",BH205,0)</f>
      </c>
      <c r="AC205" s="137">
        <f>IF(AQ205="1",BI205,0)</f>
      </c>
      <c r="AD205" s="137">
        <f>IF(AQ205="7",BH205,0)</f>
      </c>
      <c r="AE205" s="137">
        <f>IF(AQ205="7",BI205,0)</f>
      </c>
      <c r="AF205" s="137">
        <f>IF(AQ205="2",BH205,0)</f>
      </c>
      <c r="AG205" s="137">
        <f>IF(AQ205="2",BI205,0)</f>
      </c>
      <c r="AH205" s="137">
        <f>IF(AQ205="0",BJ205,0)</f>
      </c>
      <c r="AI205" s="113" t="s">
        <v>521</v>
      </c>
      <c r="AJ205" s="137">
        <f>IF(AN205=0,J205,0)</f>
      </c>
      <c r="AK205" s="137">
        <f>IF(AN205=12,J205,0)</f>
      </c>
      <c r="AL205" s="137">
        <f>IF(AN205=21,J205,0)</f>
      </c>
      <c r="AN205" s="137" t="n">
        <v>21</v>
      </c>
      <c r="AO205" s="137">
        <f>G205*0</f>
      </c>
      <c r="AP205" s="137">
        <f>G205*(1-0)</f>
      </c>
      <c r="AQ205" s="140" t="s">
        <v>118</v>
      </c>
      <c r="AV205" s="137">
        <f>AW205+AX205</f>
      </c>
      <c r="AW205" s="137">
        <f>F205*AO205</f>
      </c>
      <c r="AX205" s="137">
        <f>F205*AP205</f>
      </c>
      <c r="AY205" s="140" t="s">
        <v>131</v>
      </c>
      <c r="AZ205" s="140" t="s">
        <v>526</v>
      </c>
      <c r="BA205" s="113" t="s">
        <v>527</v>
      </c>
      <c r="BC205" s="137">
        <f>AW205+AX205</f>
      </c>
      <c r="BD205" s="137">
        <f>G205/(100-BE205)*100</f>
      </c>
      <c r="BE205" s="137" t="n">
        <v>0</v>
      </c>
      <c r="BF205" s="137">
        <f>205</f>
      </c>
      <c r="BH205" s="137">
        <f>F205*AO205</f>
      </c>
      <c r="BI205" s="137">
        <f>F205*AP205</f>
      </c>
      <c r="BJ205" s="137">
        <f>F205*G205</f>
      </c>
      <c r="BK205" s="137"/>
      <c r="BL205" s="137" t="n">
        <v>16</v>
      </c>
      <c r="BW205" s="137" t="n">
        <v>21</v>
      </c>
      <c r="BX205" s="14" t="s">
        <v>538</v>
      </c>
    </row>
    <row r="206" ht="24.75">
      <c r="A206" s="9" t="s">
        <v>539</v>
      </c>
      <c r="B206" s="10" t="s">
        <v>540</v>
      </c>
      <c r="C206" s="14" t="s">
        <v>541</v>
      </c>
      <c r="D206" s="10"/>
      <c r="E206" s="10" t="s">
        <v>150</v>
      </c>
      <c r="F206" s="137" t="n">
        <v>54.2412</v>
      </c>
      <c r="G206" s="138" t="n">
        <v>0</v>
      </c>
      <c r="H206" s="137">
        <f>F206*AO206</f>
      </c>
      <c r="I206" s="137">
        <f>F206*AP206</f>
      </c>
      <c r="J206" s="137">
        <f>F206*G206</f>
      </c>
      <c r="K206" s="139" t="s">
        <v>122</v>
      </c>
      <c r="Z206" s="137">
        <f>IF(AQ206="5",BJ206,0)</f>
      </c>
      <c r="AB206" s="137">
        <f>IF(AQ206="1",BH206,0)</f>
      </c>
      <c r="AC206" s="137">
        <f>IF(AQ206="1",BI206,0)</f>
      </c>
      <c r="AD206" s="137">
        <f>IF(AQ206="7",BH206,0)</f>
      </c>
      <c r="AE206" s="137">
        <f>IF(AQ206="7",BI206,0)</f>
      </c>
      <c r="AF206" s="137">
        <f>IF(AQ206="2",BH206,0)</f>
      </c>
      <c r="AG206" s="137">
        <f>IF(AQ206="2",BI206,0)</f>
      </c>
      <c r="AH206" s="137">
        <f>IF(AQ206="0",BJ206,0)</f>
      </c>
      <c r="AI206" s="113" t="s">
        <v>521</v>
      </c>
      <c r="AJ206" s="137">
        <f>IF(AN206=0,J206,0)</f>
      </c>
      <c r="AK206" s="137">
        <f>IF(AN206=12,J206,0)</f>
      </c>
      <c r="AL206" s="137">
        <f>IF(AN206=21,J206,0)</f>
      </c>
      <c r="AN206" s="137" t="n">
        <v>21</v>
      </c>
      <c r="AO206" s="137">
        <f>G206*0</f>
      </c>
      <c r="AP206" s="137">
        <f>G206*(1-0)</f>
      </c>
      <c r="AQ206" s="140" t="s">
        <v>118</v>
      </c>
      <c r="AV206" s="137">
        <f>AW206+AX206</f>
      </c>
      <c r="AW206" s="137">
        <f>F206*AO206</f>
      </c>
      <c r="AX206" s="137">
        <f>F206*AP206</f>
      </c>
      <c r="AY206" s="140" t="s">
        <v>131</v>
      </c>
      <c r="AZ206" s="140" t="s">
        <v>526</v>
      </c>
      <c r="BA206" s="113" t="s">
        <v>527</v>
      </c>
      <c r="BC206" s="137">
        <f>AW206+AX206</f>
      </c>
      <c r="BD206" s="137">
        <f>G206/(100-BE206)*100</f>
      </c>
      <c r="BE206" s="137" t="n">
        <v>0</v>
      </c>
      <c r="BF206" s="137">
        <f>206</f>
      </c>
      <c r="BH206" s="137">
        <f>F206*AO206</f>
      </c>
      <c r="BI206" s="137">
        <f>F206*AP206</f>
      </c>
      <c r="BJ206" s="137">
        <f>F206*G206</f>
      </c>
      <c r="BK206" s="137"/>
      <c r="BL206" s="137" t="n">
        <v>16</v>
      </c>
      <c r="BW206" s="137" t="n">
        <v>21</v>
      </c>
      <c r="BX206" s="14" t="s">
        <v>541</v>
      </c>
    </row>
    <row r="207">
      <c r="A207" s="9" t="s">
        <v>542</v>
      </c>
      <c r="B207" s="10" t="s">
        <v>152</v>
      </c>
      <c r="C207" s="14" t="s">
        <v>543</v>
      </c>
      <c r="D207" s="10"/>
      <c r="E207" s="10" t="s">
        <v>150</v>
      </c>
      <c r="F207" s="137" t="n">
        <v>54.2412</v>
      </c>
      <c r="G207" s="138" t="n">
        <v>0</v>
      </c>
      <c r="H207" s="137">
        <f>F207*AO207</f>
      </c>
      <c r="I207" s="137">
        <f>F207*AP207</f>
      </c>
      <c r="J207" s="137">
        <f>F207*G207</f>
      </c>
      <c r="K207" s="139" t="s">
        <v>122</v>
      </c>
      <c r="Z207" s="137">
        <f>IF(AQ207="5",BJ207,0)</f>
      </c>
      <c r="AB207" s="137">
        <f>IF(AQ207="1",BH207,0)</f>
      </c>
      <c r="AC207" s="137">
        <f>IF(AQ207="1",BI207,0)</f>
      </c>
      <c r="AD207" s="137">
        <f>IF(AQ207="7",BH207,0)</f>
      </c>
      <c r="AE207" s="137">
        <f>IF(AQ207="7",BI207,0)</f>
      </c>
      <c r="AF207" s="137">
        <f>IF(AQ207="2",BH207,0)</f>
      </c>
      <c r="AG207" s="137">
        <f>IF(AQ207="2",BI207,0)</f>
      </c>
      <c r="AH207" s="137">
        <f>IF(AQ207="0",BJ207,0)</f>
      </c>
      <c r="AI207" s="113" t="s">
        <v>521</v>
      </c>
      <c r="AJ207" s="137">
        <f>IF(AN207=0,J207,0)</f>
      </c>
      <c r="AK207" s="137">
        <f>IF(AN207=12,J207,0)</f>
      </c>
      <c r="AL207" s="137">
        <f>IF(AN207=21,J207,0)</f>
      </c>
      <c r="AN207" s="137" t="n">
        <v>21</v>
      </c>
      <c r="AO207" s="137">
        <f>G207*0</f>
      </c>
      <c r="AP207" s="137">
        <f>G207*(1-0)</f>
      </c>
      <c r="AQ207" s="140" t="s">
        <v>118</v>
      </c>
      <c r="AV207" s="137">
        <f>AW207+AX207</f>
      </c>
      <c r="AW207" s="137">
        <f>F207*AO207</f>
      </c>
      <c r="AX207" s="137">
        <f>F207*AP207</f>
      </c>
      <c r="AY207" s="140" t="s">
        <v>131</v>
      </c>
      <c r="AZ207" s="140" t="s">
        <v>526</v>
      </c>
      <c r="BA207" s="113" t="s">
        <v>527</v>
      </c>
      <c r="BC207" s="137">
        <f>AW207+AX207</f>
      </c>
      <c r="BD207" s="137">
        <f>G207/(100-BE207)*100</f>
      </c>
      <c r="BE207" s="137" t="n">
        <v>0</v>
      </c>
      <c r="BF207" s="137">
        <f>207</f>
      </c>
      <c r="BH207" s="137">
        <f>F207*AO207</f>
      </c>
      <c r="BI207" s="137">
        <f>F207*AP207</f>
      </c>
      <c r="BJ207" s="137">
        <f>F207*G207</f>
      </c>
      <c r="BK207" s="137"/>
      <c r="BL207" s="137" t="n">
        <v>16</v>
      </c>
      <c r="BW207" s="137" t="n">
        <v>21</v>
      </c>
      <c r="BX207" s="14" t="s">
        <v>543</v>
      </c>
    </row>
    <row r="208">
      <c r="A208" s="131" t="s">
        <v>10</v>
      </c>
      <c r="B208" s="132" t="s">
        <v>209</v>
      </c>
      <c r="C208" s="133" t="s">
        <v>297</v>
      </c>
      <c r="D208" s="132"/>
      <c r="E208" s="134" t="s">
        <v>77</v>
      </c>
      <c r="F208" s="134" t="s">
        <v>77</v>
      </c>
      <c r="G208" s="135" t="s">
        <v>77</v>
      </c>
      <c r="H208" s="94">
        <f>SUM(H209:H211)</f>
      </c>
      <c r="I208" s="94">
        <f>SUM(I209:I211)</f>
      </c>
      <c r="J208" s="94">
        <f>SUM(J209:J211)</f>
      </c>
      <c r="K208" s="136" t="s">
        <v>10</v>
      </c>
      <c r="AI208" s="113" t="s">
        <v>521</v>
      </c>
      <c r="AS208" s="94">
        <f>SUM(AJ209:AJ211)</f>
      </c>
      <c r="AT208" s="94">
        <f>SUM(AK209:AK211)</f>
      </c>
      <c r="AU208" s="94">
        <f>SUM(AL209:AL211)</f>
      </c>
    </row>
    <row r="209" ht="24.75">
      <c r="A209" s="9" t="s">
        <v>544</v>
      </c>
      <c r="B209" s="10" t="s">
        <v>545</v>
      </c>
      <c r="C209" s="14" t="s">
        <v>546</v>
      </c>
      <c r="D209" s="10"/>
      <c r="E209" s="10" t="s">
        <v>150</v>
      </c>
      <c r="F209" s="137" t="n">
        <v>27</v>
      </c>
      <c r="G209" s="138" t="n">
        <v>0</v>
      </c>
      <c r="H209" s="137">
        <f>F209*AO209</f>
      </c>
      <c r="I209" s="137">
        <f>F209*AP209</f>
      </c>
      <c r="J209" s="137">
        <f>F209*G209</f>
      </c>
      <c r="K209" s="139" t="s">
        <v>10</v>
      </c>
      <c r="Z209" s="137">
        <f>IF(AQ209="5",BJ209,0)</f>
      </c>
      <c r="AB209" s="137">
        <f>IF(AQ209="1",BH209,0)</f>
      </c>
      <c r="AC209" s="137">
        <f>IF(AQ209="1",BI209,0)</f>
      </c>
      <c r="AD209" s="137">
        <f>IF(AQ209="7",BH209,0)</f>
      </c>
      <c r="AE209" s="137">
        <f>IF(AQ209="7",BI209,0)</f>
      </c>
      <c r="AF209" s="137">
        <f>IF(AQ209="2",BH209,0)</f>
      </c>
      <c r="AG209" s="137">
        <f>IF(AQ209="2",BI209,0)</f>
      </c>
      <c r="AH209" s="137">
        <f>IF(AQ209="0",BJ209,0)</f>
      </c>
      <c r="AI209" s="113" t="s">
        <v>521</v>
      </c>
      <c r="AJ209" s="137">
        <f>IF(AN209=0,J209,0)</f>
      </c>
      <c r="AK209" s="137">
        <f>IF(AN209=12,J209,0)</f>
      </c>
      <c r="AL209" s="137">
        <f>IF(AN209=21,J209,0)</f>
      </c>
      <c r="AN209" s="137" t="n">
        <v>21</v>
      </c>
      <c r="AO209" s="137">
        <f>G209*0</f>
      </c>
      <c r="AP209" s="137">
        <f>G209*(1-0)</f>
      </c>
      <c r="AQ209" s="140" t="s">
        <v>118</v>
      </c>
      <c r="AV209" s="137">
        <f>AW209+AX209</f>
      </c>
      <c r="AW209" s="137">
        <f>F209*AO209</f>
      </c>
      <c r="AX209" s="137">
        <f>F209*AP209</f>
      </c>
      <c r="AY209" s="140" t="s">
        <v>301</v>
      </c>
      <c r="AZ209" s="140" t="s">
        <v>526</v>
      </c>
      <c r="BA209" s="113" t="s">
        <v>527</v>
      </c>
      <c r="BC209" s="137">
        <f>AW209+AX209</f>
      </c>
      <c r="BD209" s="137">
        <f>G209/(100-BE209)*100</f>
      </c>
      <c r="BE209" s="137" t="n">
        <v>0</v>
      </c>
      <c r="BF209" s="137">
        <f>209</f>
      </c>
      <c r="BH209" s="137">
        <f>F209*AO209</f>
      </c>
      <c r="BI209" s="137">
        <f>F209*AP209</f>
      </c>
      <c r="BJ209" s="137">
        <f>F209*G209</f>
      </c>
      <c r="BK209" s="137"/>
      <c r="BL209" s="137" t="n">
        <v>17</v>
      </c>
      <c r="BW209" s="137" t="n">
        <v>21</v>
      </c>
      <c r="BX209" s="14" t="s">
        <v>546</v>
      </c>
    </row>
    <row r="210" customHeight="true" ht="27">
      <c r="A210" s="147"/>
      <c r="B210" s="148" t="s">
        <v>61</v>
      </c>
      <c r="C210" s="149" t="s">
        <v>547</v>
      </c>
      <c r="D210" s="150"/>
      <c r="E210" s="150"/>
      <c r="F210" s="150"/>
      <c r="G210" s="151"/>
      <c r="H210" s="150"/>
      <c r="I210" s="150"/>
      <c r="J210" s="150"/>
      <c r="K210" s="152"/>
    </row>
    <row r="211">
      <c r="A211" s="9" t="s">
        <v>548</v>
      </c>
      <c r="B211" s="10" t="s">
        <v>299</v>
      </c>
      <c r="C211" s="14" t="s">
        <v>549</v>
      </c>
      <c r="D211" s="10"/>
      <c r="E211" s="10" t="s">
        <v>150</v>
      </c>
      <c r="F211" s="137" t="n">
        <v>55.7</v>
      </c>
      <c r="G211" s="138" t="n">
        <v>0</v>
      </c>
      <c r="H211" s="137">
        <f>F211*AO211</f>
      </c>
      <c r="I211" s="137">
        <f>F211*AP211</f>
      </c>
      <c r="J211" s="137">
        <f>F211*G211</f>
      </c>
      <c r="K211" s="139" t="s">
        <v>122</v>
      </c>
      <c r="Z211" s="137">
        <f>IF(AQ211="5",BJ211,0)</f>
      </c>
      <c r="AB211" s="137">
        <f>IF(AQ211="1",BH211,0)</f>
      </c>
      <c r="AC211" s="137">
        <f>IF(AQ211="1",BI211,0)</f>
      </c>
      <c r="AD211" s="137">
        <f>IF(AQ211="7",BH211,0)</f>
      </c>
      <c r="AE211" s="137">
        <f>IF(AQ211="7",BI211,0)</f>
      </c>
      <c r="AF211" s="137">
        <f>IF(AQ211="2",BH211,0)</f>
      </c>
      <c r="AG211" s="137">
        <f>IF(AQ211="2",BI211,0)</f>
      </c>
      <c r="AH211" s="137">
        <f>IF(AQ211="0",BJ211,0)</f>
      </c>
      <c r="AI211" s="113" t="s">
        <v>521</v>
      </c>
      <c r="AJ211" s="137">
        <f>IF(AN211=0,J211,0)</f>
      </c>
      <c r="AK211" s="137">
        <f>IF(AN211=12,J211,0)</f>
      </c>
      <c r="AL211" s="137">
        <f>IF(AN211=21,J211,0)</f>
      </c>
      <c r="AN211" s="137" t="n">
        <v>21</v>
      </c>
      <c r="AO211" s="137">
        <f>G211*0</f>
      </c>
      <c r="AP211" s="137">
        <f>G211*(1-0)</f>
      </c>
      <c r="AQ211" s="140" t="s">
        <v>118</v>
      </c>
      <c r="AV211" s="137">
        <f>AW211+AX211</f>
      </c>
      <c r="AW211" s="137">
        <f>F211*AO211</f>
      </c>
      <c r="AX211" s="137">
        <f>F211*AP211</f>
      </c>
      <c r="AY211" s="140" t="s">
        <v>301</v>
      </c>
      <c r="AZ211" s="140" t="s">
        <v>526</v>
      </c>
      <c r="BA211" s="113" t="s">
        <v>527</v>
      </c>
      <c r="BC211" s="137">
        <f>AW211+AX211</f>
      </c>
      <c r="BD211" s="137">
        <f>G211/(100-BE211)*100</f>
      </c>
      <c r="BE211" s="137" t="n">
        <v>0</v>
      </c>
      <c r="BF211" s="137">
        <f>211</f>
      </c>
      <c r="BH211" s="137">
        <f>F211*AO211</f>
      </c>
      <c r="BI211" s="137">
        <f>F211*AP211</f>
      </c>
      <c r="BJ211" s="137">
        <f>F211*G211</f>
      </c>
      <c r="BK211" s="137"/>
      <c r="BL211" s="137" t="n">
        <v>17</v>
      </c>
      <c r="BW211" s="137" t="n">
        <v>21</v>
      </c>
      <c r="BX211" s="14" t="s">
        <v>549</v>
      </c>
    </row>
    <row r="212" customHeight="true" ht="40.5">
      <c r="A212" s="147"/>
      <c r="B212" s="148" t="s">
        <v>61</v>
      </c>
      <c r="C212" s="149" t="s">
        <v>550</v>
      </c>
      <c r="D212" s="150"/>
      <c r="E212" s="150"/>
      <c r="F212" s="150"/>
      <c r="G212" s="151"/>
      <c r="H212" s="150"/>
      <c r="I212" s="150"/>
      <c r="J212" s="150"/>
      <c r="K212" s="152"/>
    </row>
    <row r="213">
      <c r="A213" s="131" t="s">
        <v>10</v>
      </c>
      <c r="B213" s="132" t="s">
        <v>333</v>
      </c>
      <c r="C213" s="133" t="s">
        <v>380</v>
      </c>
      <c r="D213" s="132"/>
      <c r="E213" s="134" t="s">
        <v>77</v>
      </c>
      <c r="F213" s="134" t="s">
        <v>77</v>
      </c>
      <c r="G213" s="135" t="s">
        <v>77</v>
      </c>
      <c r="H213" s="94">
        <f>SUM(H214:H216)</f>
      </c>
      <c r="I213" s="94">
        <f>SUM(I214:I216)</f>
      </c>
      <c r="J213" s="94">
        <f>SUM(J214:J216)</f>
      </c>
      <c r="K213" s="136" t="s">
        <v>10</v>
      </c>
      <c r="AI213" s="113" t="s">
        <v>521</v>
      </c>
      <c r="AS213" s="94">
        <f>SUM(AJ214:AJ216)</f>
      </c>
      <c r="AT213" s="94">
        <f>SUM(AK214:AK216)</f>
      </c>
      <c r="AU213" s="94">
        <f>SUM(AL214:AL216)</f>
      </c>
    </row>
    <row r="214">
      <c r="A214" s="9" t="s">
        <v>551</v>
      </c>
      <c r="B214" s="10" t="s">
        <v>382</v>
      </c>
      <c r="C214" s="14" t="s">
        <v>383</v>
      </c>
      <c r="D214" s="10"/>
      <c r="E214" s="10" t="s">
        <v>384</v>
      </c>
      <c r="F214" s="137" t="n">
        <v>440</v>
      </c>
      <c r="G214" s="138" t="n">
        <v>0</v>
      </c>
      <c r="H214" s="137">
        <f>F214*AO214</f>
      </c>
      <c r="I214" s="137">
        <f>F214*AP214</f>
      </c>
      <c r="J214" s="137">
        <f>F214*G214</f>
      </c>
      <c r="K214" s="139" t="s">
        <v>10</v>
      </c>
      <c r="Z214" s="137">
        <f>IF(AQ214="5",BJ214,0)</f>
      </c>
      <c r="AB214" s="137">
        <f>IF(AQ214="1",BH214,0)</f>
      </c>
      <c r="AC214" s="137">
        <f>IF(AQ214="1",BI214,0)</f>
      </c>
      <c r="AD214" s="137">
        <f>IF(AQ214="7",BH214,0)</f>
      </c>
      <c r="AE214" s="137">
        <f>IF(AQ214="7",BI214,0)</f>
      </c>
      <c r="AF214" s="137">
        <f>IF(AQ214="2",BH214,0)</f>
      </c>
      <c r="AG214" s="137">
        <f>IF(AQ214="2",BI214,0)</f>
      </c>
      <c r="AH214" s="137">
        <f>IF(AQ214="0",BJ214,0)</f>
      </c>
      <c r="AI214" s="113" t="s">
        <v>521</v>
      </c>
      <c r="AJ214" s="137">
        <f>IF(AN214=0,J214,0)</f>
      </c>
      <c r="AK214" s="137">
        <f>IF(AN214=12,J214,0)</f>
      </c>
      <c r="AL214" s="137">
        <f>IF(AN214=21,J214,0)</f>
      </c>
      <c r="AN214" s="137" t="n">
        <v>21</v>
      </c>
      <c r="AO214" s="137">
        <f>G214*0</f>
      </c>
      <c r="AP214" s="137">
        <f>G214*(1-0)</f>
      </c>
      <c r="AQ214" s="140" t="s">
        <v>118</v>
      </c>
      <c r="AV214" s="137">
        <f>AW214+AX214</f>
      </c>
      <c r="AW214" s="137">
        <f>F214*AO214</f>
      </c>
      <c r="AX214" s="137">
        <f>F214*AP214</f>
      </c>
      <c r="AY214" s="140" t="s">
        <v>385</v>
      </c>
      <c r="AZ214" s="140" t="s">
        <v>552</v>
      </c>
      <c r="BA214" s="113" t="s">
        <v>527</v>
      </c>
      <c r="BC214" s="137">
        <f>AW214+AX214</f>
      </c>
      <c r="BD214" s="137">
        <f>G214/(100-BE214)*100</f>
      </c>
      <c r="BE214" s="137" t="n">
        <v>0</v>
      </c>
      <c r="BF214" s="137">
        <f>214</f>
      </c>
      <c r="BH214" s="137">
        <f>F214*AO214</f>
      </c>
      <c r="BI214" s="137">
        <f>F214*AP214</f>
      </c>
      <c r="BJ214" s="137">
        <f>F214*G214</f>
      </c>
      <c r="BK214" s="137"/>
      <c r="BL214" s="137" t="n">
        <v>57</v>
      </c>
      <c r="BW214" s="137" t="n">
        <v>21</v>
      </c>
      <c r="BX214" s="14" t="s">
        <v>383</v>
      </c>
    </row>
    <row r="215">
      <c r="A215" s="9" t="s">
        <v>553</v>
      </c>
      <c r="B215" s="10" t="s">
        <v>315</v>
      </c>
      <c r="C215" s="14" t="s">
        <v>554</v>
      </c>
      <c r="D215" s="10"/>
      <c r="E215" s="10" t="s">
        <v>150</v>
      </c>
      <c r="F215" s="137" t="n">
        <v>1.71</v>
      </c>
      <c r="G215" s="138" t="n">
        <v>0</v>
      </c>
      <c r="H215" s="137">
        <f>F215*AO215</f>
      </c>
      <c r="I215" s="137">
        <f>F215*AP215</f>
      </c>
      <c r="J215" s="137">
        <f>F215*G215</f>
      </c>
      <c r="K215" s="139" t="s">
        <v>10</v>
      </c>
      <c r="Z215" s="137">
        <f>IF(AQ215="5",BJ215,0)</f>
      </c>
      <c r="AB215" s="137">
        <f>IF(AQ215="1",BH215,0)</f>
      </c>
      <c r="AC215" s="137">
        <f>IF(AQ215="1",BI215,0)</f>
      </c>
      <c r="AD215" s="137">
        <f>IF(AQ215="7",BH215,0)</f>
      </c>
      <c r="AE215" s="137">
        <f>IF(AQ215="7",BI215,0)</f>
      </c>
      <c r="AF215" s="137">
        <f>IF(AQ215="2",BH215,0)</f>
      </c>
      <c r="AG215" s="137">
        <f>IF(AQ215="2",BI215,0)</f>
      </c>
      <c r="AH215" s="137">
        <f>IF(AQ215="0",BJ215,0)</f>
      </c>
      <c r="AI215" s="113" t="s">
        <v>521</v>
      </c>
      <c r="AJ215" s="137">
        <f>IF(AN215=0,J215,0)</f>
      </c>
      <c r="AK215" s="137">
        <f>IF(AN215=12,J215,0)</f>
      </c>
      <c r="AL215" s="137">
        <f>IF(AN215=21,J215,0)</f>
      </c>
      <c r="AN215" s="137" t="n">
        <v>21</v>
      </c>
      <c r="AO215" s="137">
        <f>G215*0</f>
      </c>
      <c r="AP215" s="137">
        <f>G215*(1-0)</f>
      </c>
      <c r="AQ215" s="140" t="s">
        <v>118</v>
      </c>
      <c r="AV215" s="137">
        <f>AW215+AX215</f>
      </c>
      <c r="AW215" s="137">
        <f>F215*AO215</f>
      </c>
      <c r="AX215" s="137">
        <f>F215*AP215</f>
      </c>
      <c r="AY215" s="140" t="s">
        <v>385</v>
      </c>
      <c r="AZ215" s="140" t="s">
        <v>552</v>
      </c>
      <c r="BA215" s="113" t="s">
        <v>527</v>
      </c>
      <c r="BC215" s="137">
        <f>AW215+AX215</f>
      </c>
      <c r="BD215" s="137">
        <f>G215/(100-BE215)*100</f>
      </c>
      <c r="BE215" s="137" t="n">
        <v>0</v>
      </c>
      <c r="BF215" s="137">
        <f>215</f>
      </c>
      <c r="BH215" s="137">
        <f>F215*AO215</f>
      </c>
      <c r="BI215" s="137">
        <f>F215*AP215</f>
      </c>
      <c r="BJ215" s="137">
        <f>F215*G215</f>
      </c>
      <c r="BK215" s="137"/>
      <c r="BL215" s="137" t="n">
        <v>57</v>
      </c>
      <c r="BW215" s="137" t="n">
        <v>21</v>
      </c>
      <c r="BX215" s="14" t="s">
        <v>554</v>
      </c>
    </row>
    <row r="216">
      <c r="A216" s="9" t="s">
        <v>555</v>
      </c>
      <c r="B216" s="10" t="s">
        <v>556</v>
      </c>
      <c r="C216" s="14" t="s">
        <v>557</v>
      </c>
      <c r="D216" s="10"/>
      <c r="E216" s="10" t="s">
        <v>558</v>
      </c>
      <c r="F216" s="137" t="n">
        <v>210</v>
      </c>
      <c r="G216" s="138" t="n">
        <v>0</v>
      </c>
      <c r="H216" s="137">
        <f>F216*AO216</f>
      </c>
      <c r="I216" s="137">
        <f>F216*AP216</f>
      </c>
      <c r="J216" s="137">
        <f>F216*G216</f>
      </c>
      <c r="K216" s="139" t="s">
        <v>10</v>
      </c>
      <c r="Z216" s="137">
        <f>IF(AQ216="5",BJ216,0)</f>
      </c>
      <c r="AB216" s="137">
        <f>IF(AQ216="1",BH216,0)</f>
      </c>
      <c r="AC216" s="137">
        <f>IF(AQ216="1",BI216,0)</f>
      </c>
      <c r="AD216" s="137">
        <f>IF(AQ216="7",BH216,0)</f>
      </c>
      <c r="AE216" s="137">
        <f>IF(AQ216="7",BI216,0)</f>
      </c>
      <c r="AF216" s="137">
        <f>IF(AQ216="2",BH216,0)</f>
      </c>
      <c r="AG216" s="137">
        <f>IF(AQ216="2",BI216,0)</f>
      </c>
      <c r="AH216" s="137">
        <f>IF(AQ216="0",BJ216,0)</f>
      </c>
      <c r="AI216" s="113" t="s">
        <v>521</v>
      </c>
      <c r="AJ216" s="137">
        <f>IF(AN216=0,J216,0)</f>
      </c>
      <c r="AK216" s="137">
        <f>IF(AN216=12,J216,0)</f>
      </c>
      <c r="AL216" s="137">
        <f>IF(AN216=21,J216,0)</f>
      </c>
      <c r="AN216" s="137" t="n">
        <v>21</v>
      </c>
      <c r="AO216" s="137">
        <f>G216*0</f>
      </c>
      <c r="AP216" s="137">
        <f>G216*(1-0)</f>
      </c>
      <c r="AQ216" s="140" t="s">
        <v>136</v>
      </c>
      <c r="AV216" s="137">
        <f>AW216+AX216</f>
      </c>
      <c r="AW216" s="137">
        <f>F216*AO216</f>
      </c>
      <c r="AX216" s="137">
        <f>F216*AP216</f>
      </c>
      <c r="AY216" s="140" t="s">
        <v>385</v>
      </c>
      <c r="AZ216" s="140" t="s">
        <v>552</v>
      </c>
      <c r="BA216" s="113" t="s">
        <v>527</v>
      </c>
      <c r="BC216" s="137">
        <f>AW216+AX216</f>
      </c>
      <c r="BD216" s="137">
        <f>G216/(100-BE216)*100</f>
      </c>
      <c r="BE216" s="137" t="n">
        <v>0</v>
      </c>
      <c r="BF216" s="137">
        <f>216</f>
      </c>
      <c r="BH216" s="137">
        <f>F216*AO216</f>
      </c>
      <c r="BI216" s="137">
        <f>F216*AP216</f>
      </c>
      <c r="BJ216" s="137">
        <f>F216*G216</f>
      </c>
      <c r="BK216" s="137"/>
      <c r="BL216" s="137" t="n">
        <v>57</v>
      </c>
      <c r="BW216" s="137" t="n">
        <v>21</v>
      </c>
      <c r="BX216" s="14" t="s">
        <v>557</v>
      </c>
    </row>
    <row r="217" customHeight="true" ht="40.5">
      <c r="A217" s="147"/>
      <c r="B217" s="148" t="s">
        <v>61</v>
      </c>
      <c r="C217" s="149" t="s">
        <v>559</v>
      </c>
      <c r="D217" s="150"/>
      <c r="E217" s="150"/>
      <c r="F217" s="150"/>
      <c r="G217" s="151"/>
      <c r="H217" s="150"/>
      <c r="I217" s="150"/>
      <c r="J217" s="150"/>
      <c r="K217" s="152"/>
    </row>
    <row r="218">
      <c r="A218" s="131" t="s">
        <v>10</v>
      </c>
      <c r="B218" s="132" t="s">
        <v>231</v>
      </c>
      <c r="C218" s="133" t="s">
        <v>232</v>
      </c>
      <c r="D218" s="132"/>
      <c r="E218" s="134" t="s">
        <v>77</v>
      </c>
      <c r="F218" s="134" t="s">
        <v>77</v>
      </c>
      <c r="G218" s="135" t="s">
        <v>77</v>
      </c>
      <c r="H218" s="94">
        <f>SUM(H219:H219)</f>
      </c>
      <c r="I218" s="94">
        <f>SUM(I219:I219)</f>
      </c>
      <c r="J218" s="94">
        <f>SUM(J219:J219)</f>
      </c>
      <c r="K218" s="136" t="s">
        <v>10</v>
      </c>
      <c r="AI218" s="113" t="s">
        <v>521</v>
      </c>
      <c r="AS218" s="94">
        <f>SUM(AJ219:AJ219)</f>
      </c>
      <c r="AT218" s="94">
        <f>SUM(AK219:AK219)</f>
      </c>
      <c r="AU218" s="94">
        <f>SUM(AL219:AL219)</f>
      </c>
    </row>
    <row r="219">
      <c r="A219" s="9" t="s">
        <v>560</v>
      </c>
      <c r="B219" s="10" t="s">
        <v>561</v>
      </c>
      <c r="C219" s="14" t="s">
        <v>562</v>
      </c>
      <c r="D219" s="10"/>
      <c r="E219" s="10" t="s">
        <v>135</v>
      </c>
      <c r="F219" s="137" t="n">
        <v>118.6685</v>
      </c>
      <c r="G219" s="138" t="n">
        <v>0</v>
      </c>
      <c r="H219" s="137">
        <f>F219*AO219</f>
      </c>
      <c r="I219" s="137">
        <f>F219*AP219</f>
      </c>
      <c r="J219" s="137">
        <f>F219*G219</f>
      </c>
      <c r="K219" s="139" t="s">
        <v>122</v>
      </c>
      <c r="Z219" s="137">
        <f>IF(AQ219="5",BJ219,0)</f>
      </c>
      <c r="AB219" s="137">
        <f>IF(AQ219="1",BH219,0)</f>
      </c>
      <c r="AC219" s="137">
        <f>IF(AQ219="1",BI219,0)</f>
      </c>
      <c r="AD219" s="137">
        <f>IF(AQ219="7",BH219,0)</f>
      </c>
      <c r="AE219" s="137">
        <f>IF(AQ219="7",BI219,0)</f>
      </c>
      <c r="AF219" s="137">
        <f>IF(AQ219="2",BH219,0)</f>
      </c>
      <c r="AG219" s="137">
        <f>IF(AQ219="2",BI219,0)</f>
      </c>
      <c r="AH219" s="137">
        <f>IF(AQ219="0",BJ219,0)</f>
      </c>
      <c r="AI219" s="113" t="s">
        <v>521</v>
      </c>
      <c r="AJ219" s="137">
        <f>IF(AN219=0,J219,0)</f>
      </c>
      <c r="AK219" s="137">
        <f>IF(AN219=12,J219,0)</f>
      </c>
      <c r="AL219" s="137">
        <f>IF(AN219=21,J219,0)</f>
      </c>
      <c r="AN219" s="137" t="n">
        <v>21</v>
      </c>
      <c r="AO219" s="137">
        <f>G219*0</f>
      </c>
      <c r="AP219" s="137">
        <f>G219*(1-0)</f>
      </c>
      <c r="AQ219" s="140" t="s">
        <v>136</v>
      </c>
      <c r="AV219" s="137">
        <f>AW219+AX219</f>
      </c>
      <c r="AW219" s="137">
        <f>F219*AO219</f>
      </c>
      <c r="AX219" s="137">
        <f>F219*AP219</f>
      </c>
      <c r="AY219" s="140" t="s">
        <v>236</v>
      </c>
      <c r="AZ219" s="140" t="s">
        <v>563</v>
      </c>
      <c r="BA219" s="113" t="s">
        <v>527</v>
      </c>
      <c r="BC219" s="137">
        <f>AW219+AX219</f>
      </c>
      <c r="BD219" s="137">
        <f>G219/(100-BE219)*100</f>
      </c>
      <c r="BE219" s="137" t="n">
        <v>0</v>
      </c>
      <c r="BF219" s="137">
        <f>219</f>
      </c>
      <c r="BH219" s="137">
        <f>F219*AO219</f>
      </c>
      <c r="BI219" s="137">
        <f>F219*AP219</f>
      </c>
      <c r="BJ219" s="137">
        <f>F219*G219</f>
      </c>
      <c r="BK219" s="137"/>
      <c r="BL219" s="137"/>
      <c r="BW219" s="137" t="n">
        <v>21</v>
      </c>
      <c r="BX219" s="14" t="s">
        <v>562</v>
      </c>
    </row>
    <row r="220">
      <c r="A220" s="131" t="s">
        <v>10</v>
      </c>
      <c r="B220" s="132" t="s">
        <v>238</v>
      </c>
      <c r="C220" s="133" t="s">
        <v>41</v>
      </c>
      <c r="D220" s="132"/>
      <c r="E220" s="134" t="s">
        <v>77</v>
      </c>
      <c r="F220" s="134" t="s">
        <v>77</v>
      </c>
      <c r="G220" s="135" t="s">
        <v>77</v>
      </c>
      <c r="H220" s="94">
        <f>SUM(H221:H229)</f>
      </c>
      <c r="I220" s="94">
        <f>SUM(I221:I229)</f>
      </c>
      <c r="J220" s="94">
        <f>SUM(J221:J229)</f>
      </c>
      <c r="K220" s="136" t="s">
        <v>10</v>
      </c>
      <c r="AI220" s="113" t="s">
        <v>521</v>
      </c>
      <c r="AS220" s="94">
        <f>SUM(AJ221:AJ229)</f>
      </c>
      <c r="AT220" s="94">
        <f>SUM(AK221:AK229)</f>
      </c>
      <c r="AU220" s="94">
        <f>SUM(AL221:AL229)</f>
      </c>
    </row>
    <row r="221">
      <c r="A221" s="9" t="s">
        <v>564</v>
      </c>
      <c r="B221" s="10" t="s">
        <v>565</v>
      </c>
      <c r="C221" s="14" t="s">
        <v>566</v>
      </c>
      <c r="D221" s="10"/>
      <c r="E221" s="10" t="s">
        <v>135</v>
      </c>
      <c r="F221" s="137" t="n">
        <v>71.1</v>
      </c>
      <c r="G221" s="138" t="n">
        <v>0</v>
      </c>
      <c r="H221" s="137">
        <f>F221*AO221</f>
      </c>
      <c r="I221" s="137">
        <f>F221*AP221</f>
      </c>
      <c r="J221" s="137">
        <f>F221*G221</f>
      </c>
      <c r="K221" s="139" t="s">
        <v>122</v>
      </c>
      <c r="Z221" s="137">
        <f>IF(AQ221="5",BJ221,0)</f>
      </c>
      <c r="AB221" s="137">
        <f>IF(AQ221="1",BH221,0)</f>
      </c>
      <c r="AC221" s="137">
        <f>IF(AQ221="1",BI221,0)</f>
      </c>
      <c r="AD221" s="137">
        <f>IF(AQ221="7",BH221,0)</f>
      </c>
      <c r="AE221" s="137">
        <f>IF(AQ221="7",BI221,0)</f>
      </c>
      <c r="AF221" s="137">
        <f>IF(AQ221="2",BH221,0)</f>
      </c>
      <c r="AG221" s="137">
        <f>IF(AQ221="2",BI221,0)</f>
      </c>
      <c r="AH221" s="137">
        <f>IF(AQ221="0",BJ221,0)</f>
      </c>
      <c r="AI221" s="113" t="s">
        <v>521</v>
      </c>
      <c r="AJ221" s="137">
        <f>IF(AN221=0,J221,0)</f>
      </c>
      <c r="AK221" s="137">
        <f>IF(AN221=12,J221,0)</f>
      </c>
      <c r="AL221" s="137">
        <f>IF(AN221=21,J221,0)</f>
      </c>
      <c r="AN221" s="137" t="n">
        <v>21</v>
      </c>
      <c r="AO221" s="137">
        <f>G221*1</f>
      </c>
      <c r="AP221" s="137">
        <f>G221*(1-1)</f>
      </c>
      <c r="AQ221" s="140" t="s">
        <v>242</v>
      </c>
      <c r="AV221" s="137">
        <f>AW221+AX221</f>
      </c>
      <c r="AW221" s="137">
        <f>F221*AO221</f>
      </c>
      <c r="AX221" s="137">
        <f>F221*AP221</f>
      </c>
      <c r="AY221" s="140" t="s">
        <v>243</v>
      </c>
      <c r="AZ221" s="140" t="s">
        <v>567</v>
      </c>
      <c r="BA221" s="113" t="s">
        <v>527</v>
      </c>
      <c r="BC221" s="137">
        <f>AW221+AX221</f>
      </c>
      <c r="BD221" s="137">
        <f>G221/(100-BE221)*100</f>
      </c>
      <c r="BE221" s="137" t="n">
        <v>0</v>
      </c>
      <c r="BF221" s="137">
        <f>221</f>
      </c>
      <c r="BH221" s="137">
        <f>F221*AO221</f>
      </c>
      <c r="BI221" s="137">
        <f>F221*AP221</f>
      </c>
      <c r="BJ221" s="137">
        <f>F221*G221</f>
      </c>
      <c r="BK221" s="137"/>
      <c r="BL221" s="137"/>
      <c r="BW221" s="137" t="n">
        <v>21</v>
      </c>
      <c r="BX221" s="14" t="s">
        <v>566</v>
      </c>
    </row>
    <row r="222">
      <c r="A222" s="9" t="s">
        <v>568</v>
      </c>
      <c r="B222" s="10" t="s">
        <v>569</v>
      </c>
      <c r="C222" s="14" t="s">
        <v>570</v>
      </c>
      <c r="D222" s="10"/>
      <c r="E222" s="10" t="s">
        <v>135</v>
      </c>
      <c r="F222" s="137" t="n">
        <v>18.2</v>
      </c>
      <c r="G222" s="138" t="n">
        <v>0</v>
      </c>
      <c r="H222" s="137">
        <f>F222*AO222</f>
      </c>
      <c r="I222" s="137">
        <f>F222*AP222</f>
      </c>
      <c r="J222" s="137">
        <f>F222*G222</f>
      </c>
      <c r="K222" s="139" t="s">
        <v>122</v>
      </c>
      <c r="Z222" s="137">
        <f>IF(AQ222="5",BJ222,0)</f>
      </c>
      <c r="AB222" s="137">
        <f>IF(AQ222="1",BH222,0)</f>
      </c>
      <c r="AC222" s="137">
        <f>IF(AQ222="1",BI222,0)</f>
      </c>
      <c r="AD222" s="137">
        <f>IF(AQ222="7",BH222,0)</f>
      </c>
      <c r="AE222" s="137">
        <f>IF(AQ222="7",BI222,0)</f>
      </c>
      <c r="AF222" s="137">
        <f>IF(AQ222="2",BH222,0)</f>
      </c>
      <c r="AG222" s="137">
        <f>IF(AQ222="2",BI222,0)</f>
      </c>
      <c r="AH222" s="137">
        <f>IF(AQ222="0",BJ222,0)</f>
      </c>
      <c r="AI222" s="113" t="s">
        <v>521</v>
      </c>
      <c r="AJ222" s="137">
        <f>IF(AN222=0,J222,0)</f>
      </c>
      <c r="AK222" s="137">
        <f>IF(AN222=12,J222,0)</f>
      </c>
      <c r="AL222" s="137">
        <f>IF(AN222=21,J222,0)</f>
      </c>
      <c r="AN222" s="137" t="n">
        <v>21</v>
      </c>
      <c r="AO222" s="137">
        <f>G222*1</f>
      </c>
      <c r="AP222" s="137">
        <f>G222*(1-1)</f>
      </c>
      <c r="AQ222" s="140" t="s">
        <v>242</v>
      </c>
      <c r="AV222" s="137">
        <f>AW222+AX222</f>
      </c>
      <c r="AW222" s="137">
        <f>F222*AO222</f>
      </c>
      <c r="AX222" s="137">
        <f>F222*AP222</f>
      </c>
      <c r="AY222" s="140" t="s">
        <v>243</v>
      </c>
      <c r="AZ222" s="140" t="s">
        <v>567</v>
      </c>
      <c r="BA222" s="113" t="s">
        <v>527</v>
      </c>
      <c r="BC222" s="137">
        <f>AW222+AX222</f>
      </c>
      <c r="BD222" s="137">
        <f>G222/(100-BE222)*100</f>
      </c>
      <c r="BE222" s="137" t="n">
        <v>0</v>
      </c>
      <c r="BF222" s="137">
        <f>222</f>
      </c>
      <c r="BH222" s="137">
        <f>F222*AO222</f>
      </c>
      <c r="BI222" s="137">
        <f>F222*AP222</f>
      </c>
      <c r="BJ222" s="137">
        <f>F222*G222</f>
      </c>
      <c r="BK222" s="137"/>
      <c r="BL222" s="137"/>
      <c r="BW222" s="137" t="n">
        <v>21</v>
      </c>
      <c r="BX222" s="14" t="s">
        <v>570</v>
      </c>
    </row>
    <row r="223">
      <c r="A223" s="9" t="s">
        <v>571</v>
      </c>
      <c r="B223" s="10" t="s">
        <v>572</v>
      </c>
      <c r="C223" s="14" t="s">
        <v>573</v>
      </c>
      <c r="D223" s="10"/>
      <c r="E223" s="10" t="s">
        <v>135</v>
      </c>
      <c r="F223" s="137" t="n">
        <v>8.4645</v>
      </c>
      <c r="G223" s="138" t="n">
        <v>0</v>
      </c>
      <c r="H223" s="137">
        <f>F223*AO223</f>
      </c>
      <c r="I223" s="137">
        <f>F223*AP223</f>
      </c>
      <c r="J223" s="137">
        <f>F223*G223</f>
      </c>
      <c r="K223" s="139" t="s">
        <v>10</v>
      </c>
      <c r="Z223" s="137">
        <f>IF(AQ223="5",BJ223,0)</f>
      </c>
      <c r="AB223" s="137">
        <f>IF(AQ223="1",BH223,0)</f>
      </c>
      <c r="AC223" s="137">
        <f>IF(AQ223="1",BI223,0)</f>
      </c>
      <c r="AD223" s="137">
        <f>IF(AQ223="7",BH223,0)</f>
      </c>
      <c r="AE223" s="137">
        <f>IF(AQ223="7",BI223,0)</f>
      </c>
      <c r="AF223" s="137">
        <f>IF(AQ223="2",BH223,0)</f>
      </c>
      <c r="AG223" s="137">
        <f>IF(AQ223="2",BI223,0)</f>
      </c>
      <c r="AH223" s="137">
        <f>IF(AQ223="0",BJ223,0)</f>
      </c>
      <c r="AI223" s="113" t="s">
        <v>521</v>
      </c>
      <c r="AJ223" s="137">
        <f>IF(AN223=0,J223,0)</f>
      </c>
      <c r="AK223" s="137">
        <f>IF(AN223=12,J223,0)</f>
      </c>
      <c r="AL223" s="137">
        <f>IF(AN223=21,J223,0)</f>
      </c>
      <c r="AN223" s="137" t="n">
        <v>21</v>
      </c>
      <c r="AO223" s="137">
        <f>G223*1</f>
      </c>
      <c r="AP223" s="137">
        <f>G223*(1-1)</f>
      </c>
      <c r="AQ223" s="140" t="s">
        <v>242</v>
      </c>
      <c r="AV223" s="137">
        <f>AW223+AX223</f>
      </c>
      <c r="AW223" s="137">
        <f>F223*AO223</f>
      </c>
      <c r="AX223" s="137">
        <f>F223*AP223</f>
      </c>
      <c r="AY223" s="140" t="s">
        <v>243</v>
      </c>
      <c r="AZ223" s="140" t="s">
        <v>567</v>
      </c>
      <c r="BA223" s="113" t="s">
        <v>527</v>
      </c>
      <c r="BC223" s="137">
        <f>AW223+AX223</f>
      </c>
      <c r="BD223" s="137">
        <f>G223/(100-BE223)*100</f>
      </c>
      <c r="BE223" s="137" t="n">
        <v>0</v>
      </c>
      <c r="BF223" s="137">
        <f>223</f>
      </c>
      <c r="BH223" s="137">
        <f>F223*AO223</f>
      </c>
      <c r="BI223" s="137">
        <f>F223*AP223</f>
      </c>
      <c r="BJ223" s="137">
        <f>F223*G223</f>
      </c>
      <c r="BK223" s="137"/>
      <c r="BL223" s="137"/>
      <c r="BW223" s="137" t="n">
        <v>21</v>
      </c>
      <c r="BX223" s="14" t="s">
        <v>573</v>
      </c>
    </row>
    <row r="224">
      <c r="A224" s="9" t="s">
        <v>574</v>
      </c>
      <c r="B224" s="10" t="s">
        <v>284</v>
      </c>
      <c r="C224" s="14" t="s">
        <v>285</v>
      </c>
      <c r="D224" s="10"/>
      <c r="E224" s="10" t="s">
        <v>150</v>
      </c>
      <c r="F224" s="137" t="n">
        <v>1.71</v>
      </c>
      <c r="G224" s="138" t="n">
        <v>0</v>
      </c>
      <c r="H224" s="137">
        <f>F224*AO224</f>
      </c>
      <c r="I224" s="137">
        <f>F224*AP224</f>
      </c>
      <c r="J224" s="137">
        <f>F224*G224</f>
      </c>
      <c r="K224" s="139" t="s">
        <v>122</v>
      </c>
      <c r="Z224" s="137">
        <f>IF(AQ224="5",BJ224,0)</f>
      </c>
      <c r="AB224" s="137">
        <f>IF(AQ224="1",BH224,0)</f>
      </c>
      <c r="AC224" s="137">
        <f>IF(AQ224="1",BI224,0)</f>
      </c>
      <c r="AD224" s="137">
        <f>IF(AQ224="7",BH224,0)</f>
      </c>
      <c r="AE224" s="137">
        <f>IF(AQ224="7",BI224,0)</f>
      </c>
      <c r="AF224" s="137">
        <f>IF(AQ224="2",BH224,0)</f>
      </c>
      <c r="AG224" s="137">
        <f>IF(AQ224="2",BI224,0)</f>
      </c>
      <c r="AH224" s="137">
        <f>IF(AQ224="0",BJ224,0)</f>
      </c>
      <c r="AI224" s="113" t="s">
        <v>521</v>
      </c>
      <c r="AJ224" s="137">
        <f>IF(AN224=0,J224,0)</f>
      </c>
      <c r="AK224" s="137">
        <f>IF(AN224=12,J224,0)</f>
      </c>
      <c r="AL224" s="137">
        <f>IF(AN224=21,J224,0)</f>
      </c>
      <c r="AN224" s="137" t="n">
        <v>21</v>
      </c>
      <c r="AO224" s="137">
        <f>G224*1</f>
      </c>
      <c r="AP224" s="137">
        <f>G224*(1-1)</f>
      </c>
      <c r="AQ224" s="140" t="s">
        <v>242</v>
      </c>
      <c r="AV224" s="137">
        <f>AW224+AX224</f>
      </c>
      <c r="AW224" s="137">
        <f>F224*AO224</f>
      </c>
      <c r="AX224" s="137">
        <f>F224*AP224</f>
      </c>
      <c r="AY224" s="140" t="s">
        <v>243</v>
      </c>
      <c r="AZ224" s="140" t="s">
        <v>567</v>
      </c>
      <c r="BA224" s="113" t="s">
        <v>527</v>
      </c>
      <c r="BC224" s="137">
        <f>AW224+AX224</f>
      </c>
      <c r="BD224" s="137">
        <f>G224/(100-BE224)*100</f>
      </c>
      <c r="BE224" s="137" t="n">
        <v>0</v>
      </c>
      <c r="BF224" s="137">
        <f>224</f>
      </c>
      <c r="BH224" s="137">
        <f>F224*AO224</f>
      </c>
      <c r="BI224" s="137">
        <f>F224*AP224</f>
      </c>
      <c r="BJ224" s="137">
        <f>F224*G224</f>
      </c>
      <c r="BK224" s="137"/>
      <c r="BL224" s="137"/>
      <c r="BW224" s="137" t="n">
        <v>21</v>
      </c>
      <c r="BX224" s="14" t="s">
        <v>285</v>
      </c>
    </row>
    <row r="225">
      <c r="A225" s="9" t="s">
        <v>575</v>
      </c>
      <c r="B225" s="10" t="s">
        <v>408</v>
      </c>
      <c r="C225" s="14" t="s">
        <v>576</v>
      </c>
      <c r="D225" s="10"/>
      <c r="E225" s="10" t="s">
        <v>384</v>
      </c>
      <c r="F225" s="137" t="n">
        <v>484</v>
      </c>
      <c r="G225" s="138" t="n">
        <v>0</v>
      </c>
      <c r="H225" s="137">
        <f>F225*AO225</f>
      </c>
      <c r="I225" s="137">
        <f>F225*AP225</f>
      </c>
      <c r="J225" s="137">
        <f>F225*G225</f>
      </c>
      <c r="K225" s="139" t="s">
        <v>10</v>
      </c>
      <c r="Z225" s="137">
        <f>IF(AQ225="5",BJ225,0)</f>
      </c>
      <c r="AB225" s="137">
        <f>IF(AQ225="1",BH225,0)</f>
      </c>
      <c r="AC225" s="137">
        <f>IF(AQ225="1",BI225,0)</f>
      </c>
      <c r="AD225" s="137">
        <f>IF(AQ225="7",BH225,0)</f>
      </c>
      <c r="AE225" s="137">
        <f>IF(AQ225="7",BI225,0)</f>
      </c>
      <c r="AF225" s="137">
        <f>IF(AQ225="2",BH225,0)</f>
      </c>
      <c r="AG225" s="137">
        <f>IF(AQ225="2",BI225,0)</f>
      </c>
      <c r="AH225" s="137">
        <f>IF(AQ225="0",BJ225,0)</f>
      </c>
      <c r="AI225" s="113" t="s">
        <v>521</v>
      </c>
      <c r="AJ225" s="137">
        <f>IF(AN225=0,J225,0)</f>
      </c>
      <c r="AK225" s="137">
        <f>IF(AN225=12,J225,0)</f>
      </c>
      <c r="AL225" s="137">
        <f>IF(AN225=21,J225,0)</f>
      </c>
      <c r="AN225" s="137" t="n">
        <v>21</v>
      </c>
      <c r="AO225" s="137">
        <f>G225*1</f>
      </c>
      <c r="AP225" s="137">
        <f>G225*(1-1)</f>
      </c>
      <c r="AQ225" s="140" t="s">
        <v>242</v>
      </c>
      <c r="AV225" s="137">
        <f>AW225+AX225</f>
      </c>
      <c r="AW225" s="137">
        <f>F225*AO225</f>
      </c>
      <c r="AX225" s="137">
        <f>F225*AP225</f>
      </c>
      <c r="AY225" s="140" t="s">
        <v>243</v>
      </c>
      <c r="AZ225" s="140" t="s">
        <v>567</v>
      </c>
      <c r="BA225" s="113" t="s">
        <v>527</v>
      </c>
      <c r="BC225" s="137">
        <f>AW225+AX225</f>
      </c>
      <c r="BD225" s="137">
        <f>G225/(100-BE225)*100</f>
      </c>
      <c r="BE225" s="137" t="n">
        <v>0</v>
      </c>
      <c r="BF225" s="137">
        <f>225</f>
      </c>
      <c r="BH225" s="137">
        <f>F225*AO225</f>
      </c>
      <c r="BI225" s="137">
        <f>F225*AP225</f>
      </c>
      <c r="BJ225" s="137">
        <f>F225*G225</f>
      </c>
      <c r="BK225" s="137"/>
      <c r="BL225" s="137"/>
      <c r="BW225" s="137" t="n">
        <v>21</v>
      </c>
      <c r="BX225" s="14" t="s">
        <v>576</v>
      </c>
    </row>
    <row r="226">
      <c r="A226" s="9" t="s">
        <v>577</v>
      </c>
      <c r="B226" s="10" t="s">
        <v>411</v>
      </c>
      <c r="C226" s="14" t="s">
        <v>412</v>
      </c>
      <c r="D226" s="10"/>
      <c r="E226" s="10" t="s">
        <v>218</v>
      </c>
      <c r="F226" s="137" t="n">
        <v>880</v>
      </c>
      <c r="G226" s="138" t="n">
        <v>0</v>
      </c>
      <c r="H226" s="137">
        <f>F226*AO226</f>
      </c>
      <c r="I226" s="137">
        <f>F226*AP226</f>
      </c>
      <c r="J226" s="137">
        <f>F226*G226</f>
      </c>
      <c r="K226" s="139" t="s">
        <v>10</v>
      </c>
      <c r="Z226" s="137">
        <f>IF(AQ226="5",BJ226,0)</f>
      </c>
      <c r="AB226" s="137">
        <f>IF(AQ226="1",BH226,0)</f>
      </c>
      <c r="AC226" s="137">
        <f>IF(AQ226="1",BI226,0)</f>
      </c>
      <c r="AD226" s="137">
        <f>IF(AQ226="7",BH226,0)</f>
      </c>
      <c r="AE226" s="137">
        <f>IF(AQ226="7",BI226,0)</f>
      </c>
      <c r="AF226" s="137">
        <f>IF(AQ226="2",BH226,0)</f>
      </c>
      <c r="AG226" s="137">
        <f>IF(AQ226="2",BI226,0)</f>
      </c>
      <c r="AH226" s="137">
        <f>IF(AQ226="0",BJ226,0)</f>
      </c>
      <c r="AI226" s="113" t="s">
        <v>521</v>
      </c>
      <c r="AJ226" s="137">
        <f>IF(AN226=0,J226,0)</f>
      </c>
      <c r="AK226" s="137">
        <f>IF(AN226=12,J226,0)</f>
      </c>
      <c r="AL226" s="137">
        <f>IF(AN226=21,J226,0)</f>
      </c>
      <c r="AN226" s="137" t="n">
        <v>21</v>
      </c>
      <c r="AO226" s="137">
        <f>G226*1</f>
      </c>
      <c r="AP226" s="137">
        <f>G226*(1-1)</f>
      </c>
      <c r="AQ226" s="140" t="s">
        <v>242</v>
      </c>
      <c r="AV226" s="137">
        <f>AW226+AX226</f>
      </c>
      <c r="AW226" s="137">
        <f>F226*AO226</f>
      </c>
      <c r="AX226" s="137">
        <f>F226*AP226</f>
      </c>
      <c r="AY226" s="140" t="s">
        <v>243</v>
      </c>
      <c r="AZ226" s="140" t="s">
        <v>567</v>
      </c>
      <c r="BA226" s="113" t="s">
        <v>527</v>
      </c>
      <c r="BC226" s="137">
        <f>AW226+AX226</f>
      </c>
      <c r="BD226" s="137">
        <f>G226/(100-BE226)*100</f>
      </c>
      <c r="BE226" s="137" t="n">
        <v>0</v>
      </c>
      <c r="BF226" s="137">
        <f>226</f>
      </c>
      <c r="BH226" s="137">
        <f>F226*AO226</f>
      </c>
      <c r="BI226" s="137">
        <f>F226*AP226</f>
      </c>
      <c r="BJ226" s="137">
        <f>F226*G226</f>
      </c>
      <c r="BK226" s="137"/>
      <c r="BL226" s="137"/>
      <c r="BW226" s="137" t="n">
        <v>21</v>
      </c>
      <c r="BX226" s="14" t="s">
        <v>412</v>
      </c>
    </row>
    <row r="227" ht="24.75">
      <c r="A227" s="9" t="s">
        <v>578</v>
      </c>
      <c r="B227" s="10" t="s">
        <v>579</v>
      </c>
      <c r="C227" s="14" t="s">
        <v>580</v>
      </c>
      <c r="D227" s="10"/>
      <c r="E227" s="10" t="s">
        <v>135</v>
      </c>
      <c r="F227" s="137" t="n">
        <v>0.1</v>
      </c>
      <c r="G227" s="138" t="n">
        <v>0</v>
      </c>
      <c r="H227" s="137">
        <f>F227*AO227</f>
      </c>
      <c r="I227" s="137">
        <f>F227*AP227</f>
      </c>
      <c r="J227" s="137">
        <f>F227*G227</f>
      </c>
      <c r="K227" s="139" t="s">
        <v>10</v>
      </c>
      <c r="Z227" s="137">
        <f>IF(AQ227="5",BJ227,0)</f>
      </c>
      <c r="AB227" s="137">
        <f>IF(AQ227="1",BH227,0)</f>
      </c>
      <c r="AC227" s="137">
        <f>IF(AQ227="1",BI227,0)</f>
      </c>
      <c r="AD227" s="137">
        <f>IF(AQ227="7",BH227,0)</f>
      </c>
      <c r="AE227" s="137">
        <f>IF(AQ227="7",BI227,0)</f>
      </c>
      <c r="AF227" s="137">
        <f>IF(AQ227="2",BH227,0)</f>
      </c>
      <c r="AG227" s="137">
        <f>IF(AQ227="2",BI227,0)</f>
      </c>
      <c r="AH227" s="137">
        <f>IF(AQ227="0",BJ227,0)</f>
      </c>
      <c r="AI227" s="113" t="s">
        <v>521</v>
      </c>
      <c r="AJ227" s="137">
        <f>IF(AN227=0,J227,0)</f>
      </c>
      <c r="AK227" s="137">
        <f>IF(AN227=12,J227,0)</f>
      </c>
      <c r="AL227" s="137">
        <f>IF(AN227=21,J227,0)</f>
      </c>
      <c r="AN227" s="137" t="n">
        <v>21</v>
      </c>
      <c r="AO227" s="137">
        <f>G227*1</f>
      </c>
      <c r="AP227" s="137">
        <f>G227*(1-1)</f>
      </c>
      <c r="AQ227" s="140" t="s">
        <v>242</v>
      </c>
      <c r="AV227" s="137">
        <f>AW227+AX227</f>
      </c>
      <c r="AW227" s="137">
        <f>F227*AO227</f>
      </c>
      <c r="AX227" s="137">
        <f>F227*AP227</f>
      </c>
      <c r="AY227" s="140" t="s">
        <v>243</v>
      </c>
      <c r="AZ227" s="140" t="s">
        <v>567</v>
      </c>
      <c r="BA227" s="113" t="s">
        <v>527</v>
      </c>
      <c r="BC227" s="137">
        <f>AW227+AX227</f>
      </c>
      <c r="BD227" s="137">
        <f>G227/(100-BE227)*100</f>
      </c>
      <c r="BE227" s="137" t="n">
        <v>0</v>
      </c>
      <c r="BF227" s="137">
        <f>227</f>
      </c>
      <c r="BH227" s="137">
        <f>F227*AO227</f>
      </c>
      <c r="BI227" s="137">
        <f>F227*AP227</f>
      </c>
      <c r="BJ227" s="137">
        <f>F227*G227</f>
      </c>
      <c r="BK227" s="137"/>
      <c r="BL227" s="137"/>
      <c r="BW227" s="137" t="n">
        <v>21</v>
      </c>
      <c r="BX227" s="14" t="s">
        <v>580</v>
      </c>
    </row>
    <row r="228" customHeight="true" ht="27">
      <c r="A228" s="147"/>
      <c r="B228" s="148" t="s">
        <v>61</v>
      </c>
      <c r="C228" s="149" t="s">
        <v>581</v>
      </c>
      <c r="D228" s="150"/>
      <c r="E228" s="150"/>
      <c r="F228" s="150"/>
      <c r="G228" s="151"/>
      <c r="H228" s="150"/>
      <c r="I228" s="150"/>
      <c r="J228" s="150"/>
      <c r="K228" s="152"/>
    </row>
    <row r="229" ht="24.75">
      <c r="A229" s="9" t="s">
        <v>582</v>
      </c>
      <c r="B229" s="10" t="s">
        <v>583</v>
      </c>
      <c r="C229" s="14" t="s">
        <v>584</v>
      </c>
      <c r="D229" s="10"/>
      <c r="E229" s="10" t="s">
        <v>135</v>
      </c>
      <c r="F229" s="137" t="n">
        <v>12.4</v>
      </c>
      <c r="G229" s="138" t="n">
        <v>0</v>
      </c>
      <c r="H229" s="137">
        <f>F229*AO229</f>
      </c>
      <c r="I229" s="137">
        <f>F229*AP229</f>
      </c>
      <c r="J229" s="137">
        <f>F229*G229</f>
      </c>
      <c r="K229" s="139" t="s">
        <v>10</v>
      </c>
      <c r="Z229" s="137">
        <f>IF(AQ229="5",BJ229,0)</f>
      </c>
      <c r="AB229" s="137">
        <f>IF(AQ229="1",BH229,0)</f>
      </c>
      <c r="AC229" s="137">
        <f>IF(AQ229="1",BI229,0)</f>
      </c>
      <c r="AD229" s="137">
        <f>IF(AQ229="7",BH229,0)</f>
      </c>
      <c r="AE229" s="137">
        <f>IF(AQ229="7",BI229,0)</f>
      </c>
      <c r="AF229" s="137">
        <f>IF(AQ229="2",BH229,0)</f>
      </c>
      <c r="AG229" s="137">
        <f>IF(AQ229="2",BI229,0)</f>
      </c>
      <c r="AH229" s="137">
        <f>IF(AQ229="0",BJ229,0)</f>
      </c>
      <c r="AI229" s="113" t="s">
        <v>521</v>
      </c>
      <c r="AJ229" s="137">
        <f>IF(AN229=0,J229,0)</f>
      </c>
      <c r="AK229" s="137">
        <f>IF(AN229=12,J229,0)</f>
      </c>
      <c r="AL229" s="137">
        <f>IF(AN229=21,J229,0)</f>
      </c>
      <c r="AN229" s="137" t="n">
        <v>21</v>
      </c>
      <c r="AO229" s="137">
        <f>G229*1</f>
      </c>
      <c r="AP229" s="137">
        <f>G229*(1-1)</f>
      </c>
      <c r="AQ229" s="140" t="s">
        <v>242</v>
      </c>
      <c r="AV229" s="137">
        <f>AW229+AX229</f>
      </c>
      <c r="AW229" s="137">
        <f>F229*AO229</f>
      </c>
      <c r="AX229" s="137">
        <f>F229*AP229</f>
      </c>
      <c r="AY229" s="140" t="s">
        <v>243</v>
      </c>
      <c r="AZ229" s="140" t="s">
        <v>567</v>
      </c>
      <c r="BA229" s="113" t="s">
        <v>527</v>
      </c>
      <c r="BC229" s="137">
        <f>AW229+AX229</f>
      </c>
      <c r="BD229" s="137">
        <f>G229/(100-BE229)*100</f>
      </c>
      <c r="BE229" s="137" t="n">
        <v>0</v>
      </c>
      <c r="BF229" s="137">
        <f>229</f>
      </c>
      <c r="BH229" s="137">
        <f>F229*AO229</f>
      </c>
      <c r="BI229" s="137">
        <f>F229*AP229</f>
      </c>
      <c r="BJ229" s="137">
        <f>F229*G229</f>
      </c>
      <c r="BK229" s="137"/>
      <c r="BL229" s="137"/>
      <c r="BW229" s="137" t="n">
        <v>21</v>
      </c>
      <c r="BX229" s="14" t="s">
        <v>584</v>
      </c>
    </row>
    <row r="230">
      <c r="A230" s="141" t="s">
        <v>10</v>
      </c>
      <c r="B230" s="142" t="s">
        <v>10</v>
      </c>
      <c r="C230" s="143" t="s">
        <v>585</v>
      </c>
      <c r="D230" s="142"/>
      <c r="E230" s="144" t="s">
        <v>77</v>
      </c>
      <c r="F230" s="144" t="s">
        <v>77</v>
      </c>
      <c r="G230" s="135" t="s">
        <v>77</v>
      </c>
      <c r="H230" s="145">
        <f>H231+H233+H238+H247+H249</f>
      </c>
      <c r="I230" s="145">
        <f>I231+I233+I238+I247+I249</f>
      </c>
      <c r="J230" s="145">
        <f>J231+J233+J238+J247+J249</f>
      </c>
      <c r="K230" s="146" t="s">
        <v>10</v>
      </c>
    </row>
    <row r="231">
      <c r="A231" s="131" t="s">
        <v>10</v>
      </c>
      <c r="B231" s="132" t="s">
        <v>115</v>
      </c>
      <c r="C231" s="133" t="s">
        <v>116</v>
      </c>
      <c r="D231" s="132"/>
      <c r="E231" s="134" t="s">
        <v>77</v>
      </c>
      <c r="F231" s="134" t="s">
        <v>77</v>
      </c>
      <c r="G231" s="135" t="s">
        <v>77</v>
      </c>
      <c r="H231" s="94">
        <f>SUM(H232:H232)</f>
      </c>
      <c r="I231" s="94">
        <f>SUM(I232:I232)</f>
      </c>
      <c r="J231" s="94">
        <f>SUM(J232:J232)</f>
      </c>
      <c r="K231" s="136" t="s">
        <v>10</v>
      </c>
      <c r="AI231" s="113" t="s">
        <v>175</v>
      </c>
      <c r="AS231" s="94">
        <f>SUM(AJ232:AJ232)</f>
      </c>
      <c r="AT231" s="94">
        <f>SUM(AK232:AK232)</f>
      </c>
      <c r="AU231" s="94">
        <f>SUM(AL232:AL232)</f>
      </c>
    </row>
    <row r="232">
      <c r="A232" s="9" t="s">
        <v>586</v>
      </c>
      <c r="B232" s="10" t="s">
        <v>523</v>
      </c>
      <c r="C232" s="14" t="s">
        <v>587</v>
      </c>
      <c r="D232" s="10"/>
      <c r="E232" s="10" t="s">
        <v>525</v>
      </c>
      <c r="F232" s="137" t="n">
        <v>1</v>
      </c>
      <c r="G232" s="138" t="n">
        <v>0</v>
      </c>
      <c r="H232" s="137">
        <f>F232*AO232</f>
      </c>
      <c r="I232" s="137">
        <f>F232*AP232</f>
      </c>
      <c r="J232" s="137">
        <f>F232*G232</f>
      </c>
      <c r="K232" s="139" t="s">
        <v>10</v>
      </c>
      <c r="Z232" s="137">
        <f>IF(AQ232="5",BJ232,0)</f>
      </c>
      <c r="AB232" s="137">
        <f>IF(AQ232="1",BH232,0)</f>
      </c>
      <c r="AC232" s="137">
        <f>IF(AQ232="1",BI232,0)</f>
      </c>
      <c r="AD232" s="137">
        <f>IF(AQ232="7",BH232,0)</f>
      </c>
      <c r="AE232" s="137">
        <f>IF(AQ232="7",BI232,0)</f>
      </c>
      <c r="AF232" s="137">
        <f>IF(AQ232="2",BH232,0)</f>
      </c>
      <c r="AG232" s="137">
        <f>IF(AQ232="2",BI232,0)</f>
      </c>
      <c r="AH232" s="137">
        <f>IF(AQ232="0",BJ232,0)</f>
      </c>
      <c r="AI232" s="113" t="s">
        <v>175</v>
      </c>
      <c r="AJ232" s="137">
        <f>IF(AN232=0,J232,0)</f>
      </c>
      <c r="AK232" s="137">
        <f>IF(AN232=12,J232,0)</f>
      </c>
      <c r="AL232" s="137">
        <f>IF(AN232=21,J232,0)</f>
      </c>
      <c r="AN232" s="137" t="n">
        <v>21</v>
      </c>
      <c r="AO232" s="137">
        <f>G232*0</f>
      </c>
      <c r="AP232" s="137">
        <f>G232*(1-0)</f>
      </c>
      <c r="AQ232" s="140" t="s">
        <v>118</v>
      </c>
      <c r="AV232" s="137">
        <f>AW232+AX232</f>
      </c>
      <c r="AW232" s="137">
        <f>F232*AO232</f>
      </c>
      <c r="AX232" s="137">
        <f>F232*AP232</f>
      </c>
      <c r="AY232" s="140" t="s">
        <v>123</v>
      </c>
      <c r="AZ232" s="140" t="s">
        <v>588</v>
      </c>
      <c r="BA232" s="113" t="s">
        <v>589</v>
      </c>
      <c r="BC232" s="137">
        <f>AW232+AX232</f>
      </c>
      <c r="BD232" s="137">
        <f>G232/(100-BE232)*100</f>
      </c>
      <c r="BE232" s="137" t="n">
        <v>0</v>
      </c>
      <c r="BF232" s="137">
        <f>232</f>
      </c>
      <c r="BH232" s="137">
        <f>F232*AO232</f>
      </c>
      <c r="BI232" s="137">
        <f>F232*AP232</f>
      </c>
      <c r="BJ232" s="137">
        <f>F232*G232</f>
      </c>
      <c r="BK232" s="137"/>
      <c r="BL232" s="137" t="n">
        <v>11</v>
      </c>
      <c r="BW232" s="137" t="n">
        <v>21</v>
      </c>
      <c r="BX232" s="14" t="s">
        <v>587</v>
      </c>
    </row>
    <row r="233">
      <c r="A233" s="131" t="s">
        <v>10</v>
      </c>
      <c r="B233" s="132" t="s">
        <v>186</v>
      </c>
      <c r="C233" s="133" t="s">
        <v>344</v>
      </c>
      <c r="D233" s="132"/>
      <c r="E233" s="134" t="s">
        <v>77</v>
      </c>
      <c r="F233" s="134" t="s">
        <v>77</v>
      </c>
      <c r="G233" s="135" t="s">
        <v>77</v>
      </c>
      <c r="H233" s="94">
        <f>SUM(H234:H237)</f>
      </c>
      <c r="I233" s="94">
        <f>SUM(I234:I237)</f>
      </c>
      <c r="J233" s="94">
        <f>SUM(J234:J237)</f>
      </c>
      <c r="K233" s="136" t="s">
        <v>10</v>
      </c>
      <c r="AI233" s="113" t="s">
        <v>175</v>
      </c>
      <c r="AS233" s="94">
        <f>SUM(AJ234:AJ237)</f>
      </c>
      <c r="AT233" s="94">
        <f>SUM(AK234:AK237)</f>
      </c>
      <c r="AU233" s="94">
        <f>SUM(AL234:AL237)</f>
      </c>
    </row>
    <row r="234">
      <c r="A234" s="9" t="s">
        <v>590</v>
      </c>
      <c r="B234" s="10" t="s">
        <v>292</v>
      </c>
      <c r="C234" s="14" t="s">
        <v>591</v>
      </c>
      <c r="D234" s="10"/>
      <c r="E234" s="10" t="s">
        <v>150</v>
      </c>
      <c r="F234" s="137" t="n">
        <v>14.3</v>
      </c>
      <c r="G234" s="138" t="n">
        <v>0</v>
      </c>
      <c r="H234" s="137">
        <f>F234*AO234</f>
      </c>
      <c r="I234" s="137">
        <f>F234*AP234</f>
      </c>
      <c r="J234" s="137">
        <f>F234*G234</f>
      </c>
      <c r="K234" s="139" t="s">
        <v>122</v>
      </c>
      <c r="Z234" s="137">
        <f>IF(AQ234="5",BJ234,0)</f>
      </c>
      <c r="AB234" s="137">
        <f>IF(AQ234="1",BH234,0)</f>
      </c>
      <c r="AC234" s="137">
        <f>IF(AQ234="1",BI234,0)</f>
      </c>
      <c r="AD234" s="137">
        <f>IF(AQ234="7",BH234,0)</f>
      </c>
      <c r="AE234" s="137">
        <f>IF(AQ234="7",BI234,0)</f>
      </c>
      <c r="AF234" s="137">
        <f>IF(AQ234="2",BH234,0)</f>
      </c>
      <c r="AG234" s="137">
        <f>IF(AQ234="2",BI234,0)</f>
      </c>
      <c r="AH234" s="137">
        <f>IF(AQ234="0",BJ234,0)</f>
      </c>
      <c r="AI234" s="113" t="s">
        <v>175</v>
      </c>
      <c r="AJ234" s="137">
        <f>IF(AN234=0,J234,0)</f>
      </c>
      <c r="AK234" s="137">
        <f>IF(AN234=12,J234,0)</f>
      </c>
      <c r="AL234" s="137">
        <f>IF(AN234=21,J234,0)</f>
      </c>
      <c r="AN234" s="137" t="n">
        <v>21</v>
      </c>
      <c r="AO234" s="137">
        <f>G234*0</f>
      </c>
      <c r="AP234" s="137">
        <f>G234*(1-0)</f>
      </c>
      <c r="AQ234" s="140" t="s">
        <v>118</v>
      </c>
      <c r="AV234" s="137">
        <f>AW234+AX234</f>
      </c>
      <c r="AW234" s="137">
        <f>F234*AO234</f>
      </c>
      <c r="AX234" s="137">
        <f>F234*AP234</f>
      </c>
      <c r="AY234" s="140" t="s">
        <v>349</v>
      </c>
      <c r="AZ234" s="140" t="s">
        <v>588</v>
      </c>
      <c r="BA234" s="113" t="s">
        <v>589</v>
      </c>
      <c r="BC234" s="137">
        <f>AW234+AX234</f>
      </c>
      <c r="BD234" s="137">
        <f>G234/(100-BE234)*100</f>
      </c>
      <c r="BE234" s="137" t="n">
        <v>0</v>
      </c>
      <c r="BF234" s="137">
        <f>234</f>
      </c>
      <c r="BH234" s="137">
        <f>F234*AO234</f>
      </c>
      <c r="BI234" s="137">
        <f>F234*AP234</f>
      </c>
      <c r="BJ234" s="137">
        <f>F234*G234</f>
      </c>
      <c r="BK234" s="137"/>
      <c r="BL234" s="137" t="n">
        <v>12</v>
      </c>
      <c r="BW234" s="137" t="n">
        <v>21</v>
      </c>
      <c r="BX234" s="14" t="s">
        <v>591</v>
      </c>
    </row>
    <row r="235">
      <c r="A235" s="9" t="s">
        <v>592</v>
      </c>
      <c r="B235" s="10" t="s">
        <v>201</v>
      </c>
      <c r="C235" s="14" t="s">
        <v>593</v>
      </c>
      <c r="D235" s="10"/>
      <c r="E235" s="10" t="s">
        <v>150</v>
      </c>
      <c r="F235" s="137" t="n">
        <v>17.4</v>
      </c>
      <c r="G235" s="138" t="n">
        <v>0</v>
      </c>
      <c r="H235" s="137">
        <f>F235*AO235</f>
      </c>
      <c r="I235" s="137">
        <f>F235*AP235</f>
      </c>
      <c r="J235" s="137">
        <f>F235*G235</f>
      </c>
      <c r="K235" s="139" t="s">
        <v>10</v>
      </c>
      <c r="Z235" s="137">
        <f>IF(AQ235="5",BJ235,0)</f>
      </c>
      <c r="AB235" s="137">
        <f>IF(AQ235="1",BH235,0)</f>
      </c>
      <c r="AC235" s="137">
        <f>IF(AQ235="1",BI235,0)</f>
      </c>
      <c r="AD235" s="137">
        <f>IF(AQ235="7",BH235,0)</f>
      </c>
      <c r="AE235" s="137">
        <f>IF(AQ235="7",BI235,0)</f>
      </c>
      <c r="AF235" s="137">
        <f>IF(AQ235="2",BH235,0)</f>
      </c>
      <c r="AG235" s="137">
        <f>IF(AQ235="2",BI235,0)</f>
      </c>
      <c r="AH235" s="137">
        <f>IF(AQ235="0",BJ235,0)</f>
      </c>
      <c r="AI235" s="113" t="s">
        <v>175</v>
      </c>
      <c r="AJ235" s="137">
        <f>IF(AN235=0,J235,0)</f>
      </c>
      <c r="AK235" s="137">
        <f>IF(AN235=12,J235,0)</f>
      </c>
      <c r="AL235" s="137">
        <f>IF(AN235=21,J235,0)</f>
      </c>
      <c r="AN235" s="137" t="n">
        <v>21</v>
      </c>
      <c r="AO235" s="137">
        <f>G235*0</f>
      </c>
      <c r="AP235" s="137">
        <f>G235*(1-0)</f>
      </c>
      <c r="AQ235" s="140" t="s">
        <v>118</v>
      </c>
      <c r="AV235" s="137">
        <f>AW235+AX235</f>
      </c>
      <c r="AW235" s="137">
        <f>F235*AO235</f>
      </c>
      <c r="AX235" s="137">
        <f>F235*AP235</f>
      </c>
      <c r="AY235" s="140" t="s">
        <v>349</v>
      </c>
      <c r="AZ235" s="140" t="s">
        <v>588</v>
      </c>
      <c r="BA235" s="113" t="s">
        <v>589</v>
      </c>
      <c r="BC235" s="137">
        <f>AW235+AX235</f>
      </c>
      <c r="BD235" s="137">
        <f>G235/(100-BE235)*100</f>
      </c>
      <c r="BE235" s="137" t="n">
        <v>0</v>
      </c>
      <c r="BF235" s="137">
        <f>235</f>
      </c>
      <c r="BH235" s="137">
        <f>F235*AO235</f>
      </c>
      <c r="BI235" s="137">
        <f>F235*AP235</f>
      </c>
      <c r="BJ235" s="137">
        <f>F235*G235</f>
      </c>
      <c r="BK235" s="137"/>
      <c r="BL235" s="137" t="n">
        <v>12</v>
      </c>
      <c r="BW235" s="137" t="n">
        <v>21</v>
      </c>
      <c r="BX235" s="14" t="s">
        <v>593</v>
      </c>
    </row>
    <row r="236">
      <c r="A236" s="9" t="s">
        <v>594</v>
      </c>
      <c r="B236" s="10" t="s">
        <v>152</v>
      </c>
      <c r="C236" s="14" t="s">
        <v>205</v>
      </c>
      <c r="D236" s="10"/>
      <c r="E236" s="10" t="s">
        <v>150</v>
      </c>
      <c r="F236" s="137" t="n">
        <v>17.4</v>
      </c>
      <c r="G236" s="138" t="n">
        <v>0</v>
      </c>
      <c r="H236" s="137">
        <f>F236*AO236</f>
      </c>
      <c r="I236" s="137">
        <f>F236*AP236</f>
      </c>
      <c r="J236" s="137">
        <f>F236*G236</f>
      </c>
      <c r="K236" s="139" t="s">
        <v>122</v>
      </c>
      <c r="Z236" s="137">
        <f>IF(AQ236="5",BJ236,0)</f>
      </c>
      <c r="AB236" s="137">
        <f>IF(AQ236="1",BH236,0)</f>
      </c>
      <c r="AC236" s="137">
        <f>IF(AQ236="1",BI236,0)</f>
      </c>
      <c r="AD236" s="137">
        <f>IF(AQ236="7",BH236,0)</f>
      </c>
      <c r="AE236" s="137">
        <f>IF(AQ236="7",BI236,0)</f>
      </c>
      <c r="AF236" s="137">
        <f>IF(AQ236="2",BH236,0)</f>
      </c>
      <c r="AG236" s="137">
        <f>IF(AQ236="2",BI236,0)</f>
      </c>
      <c r="AH236" s="137">
        <f>IF(AQ236="0",BJ236,0)</f>
      </c>
      <c r="AI236" s="113" t="s">
        <v>175</v>
      </c>
      <c r="AJ236" s="137">
        <f>IF(AN236=0,J236,0)</f>
      </c>
      <c r="AK236" s="137">
        <f>IF(AN236=12,J236,0)</f>
      </c>
      <c r="AL236" s="137">
        <f>IF(AN236=21,J236,0)</f>
      </c>
      <c r="AN236" s="137" t="n">
        <v>21</v>
      </c>
      <c r="AO236" s="137">
        <f>G236*0</f>
      </c>
      <c r="AP236" s="137">
        <f>G236*(1-0)</f>
      </c>
      <c r="AQ236" s="140" t="s">
        <v>118</v>
      </c>
      <c r="AV236" s="137">
        <f>AW236+AX236</f>
      </c>
      <c r="AW236" s="137">
        <f>F236*AO236</f>
      </c>
      <c r="AX236" s="137">
        <f>F236*AP236</f>
      </c>
      <c r="AY236" s="140" t="s">
        <v>349</v>
      </c>
      <c r="AZ236" s="140" t="s">
        <v>588</v>
      </c>
      <c r="BA236" s="113" t="s">
        <v>589</v>
      </c>
      <c r="BC236" s="137">
        <f>AW236+AX236</f>
      </c>
      <c r="BD236" s="137">
        <f>G236/(100-BE236)*100</f>
      </c>
      <c r="BE236" s="137" t="n">
        <v>0</v>
      </c>
      <c r="BF236" s="137">
        <f>236</f>
      </c>
      <c r="BH236" s="137">
        <f>F236*AO236</f>
      </c>
      <c r="BI236" s="137">
        <f>F236*AP236</f>
      </c>
      <c r="BJ236" s="137">
        <f>F236*G236</f>
      </c>
      <c r="BK236" s="137"/>
      <c r="BL236" s="137" t="n">
        <v>12</v>
      </c>
      <c r="BW236" s="137" t="n">
        <v>21</v>
      </c>
      <c r="BX236" s="14" t="s">
        <v>205</v>
      </c>
    </row>
    <row r="237">
      <c r="A237" s="9" t="s">
        <v>595</v>
      </c>
      <c r="B237" s="10" t="s">
        <v>304</v>
      </c>
      <c r="C237" s="14" t="s">
        <v>535</v>
      </c>
      <c r="D237" s="10"/>
      <c r="E237" s="10" t="s">
        <v>121</v>
      </c>
      <c r="F237" s="137" t="n">
        <v>51</v>
      </c>
      <c r="G237" s="138" t="n">
        <v>0</v>
      </c>
      <c r="H237" s="137">
        <f>F237*AO237</f>
      </c>
      <c r="I237" s="137">
        <f>F237*AP237</f>
      </c>
      <c r="J237" s="137">
        <f>F237*G237</f>
      </c>
      <c r="K237" s="139" t="s">
        <v>122</v>
      </c>
      <c r="Z237" s="137">
        <f>IF(AQ237="5",BJ237,0)</f>
      </c>
      <c r="AB237" s="137">
        <f>IF(AQ237="1",BH237,0)</f>
      </c>
      <c r="AC237" s="137">
        <f>IF(AQ237="1",BI237,0)</f>
      </c>
      <c r="AD237" s="137">
        <f>IF(AQ237="7",BH237,0)</f>
      </c>
      <c r="AE237" s="137">
        <f>IF(AQ237="7",BI237,0)</f>
      </c>
      <c r="AF237" s="137">
        <f>IF(AQ237="2",BH237,0)</f>
      </c>
      <c r="AG237" s="137">
        <f>IF(AQ237="2",BI237,0)</f>
      </c>
      <c r="AH237" s="137">
        <f>IF(AQ237="0",BJ237,0)</f>
      </c>
      <c r="AI237" s="113" t="s">
        <v>175</v>
      </c>
      <c r="AJ237" s="137">
        <f>IF(AN237=0,J237,0)</f>
      </c>
      <c r="AK237" s="137">
        <f>IF(AN237=12,J237,0)</f>
      </c>
      <c r="AL237" s="137">
        <f>IF(AN237=21,J237,0)</f>
      </c>
      <c r="AN237" s="137" t="n">
        <v>21</v>
      </c>
      <c r="AO237" s="137">
        <f>G237*0</f>
      </c>
      <c r="AP237" s="137">
        <f>G237*(1-0)</f>
      </c>
      <c r="AQ237" s="140" t="s">
        <v>118</v>
      </c>
      <c r="AV237" s="137">
        <f>AW237+AX237</f>
      </c>
      <c r="AW237" s="137">
        <f>F237*AO237</f>
      </c>
      <c r="AX237" s="137">
        <f>F237*AP237</f>
      </c>
      <c r="AY237" s="140" t="s">
        <v>349</v>
      </c>
      <c r="AZ237" s="140" t="s">
        <v>588</v>
      </c>
      <c r="BA237" s="113" t="s">
        <v>589</v>
      </c>
      <c r="BC237" s="137">
        <f>AW237+AX237</f>
      </c>
      <c r="BD237" s="137">
        <f>G237/(100-BE237)*100</f>
      </c>
      <c r="BE237" s="137" t="n">
        <v>0</v>
      </c>
      <c r="BF237" s="137">
        <f>237</f>
      </c>
      <c r="BH237" s="137">
        <f>F237*AO237</f>
      </c>
      <c r="BI237" s="137">
        <f>F237*AP237</f>
      </c>
      <c r="BJ237" s="137">
        <f>F237*G237</f>
      </c>
      <c r="BK237" s="137"/>
      <c r="BL237" s="137" t="n">
        <v>12</v>
      </c>
      <c r="BW237" s="137" t="n">
        <v>21</v>
      </c>
      <c r="BX237" s="14" t="s">
        <v>535</v>
      </c>
    </row>
    <row r="238">
      <c r="A238" s="131" t="s">
        <v>10</v>
      </c>
      <c r="B238" s="132" t="s">
        <v>333</v>
      </c>
      <c r="C238" s="133" t="s">
        <v>380</v>
      </c>
      <c r="D238" s="132"/>
      <c r="E238" s="134" t="s">
        <v>77</v>
      </c>
      <c r="F238" s="134" t="s">
        <v>77</v>
      </c>
      <c r="G238" s="135" t="s">
        <v>77</v>
      </c>
      <c r="H238" s="94">
        <f>SUM(H239:H245)</f>
      </c>
      <c r="I238" s="94">
        <f>SUM(I239:I245)</f>
      </c>
      <c r="J238" s="94">
        <f>SUM(J239:J245)</f>
      </c>
      <c r="K238" s="136" t="s">
        <v>10</v>
      </c>
      <c r="AI238" s="113" t="s">
        <v>175</v>
      </c>
      <c r="AS238" s="94">
        <f>SUM(AJ239:AJ245)</f>
      </c>
      <c r="AT238" s="94">
        <f>SUM(AK239:AK245)</f>
      </c>
      <c r="AU238" s="94">
        <f>SUM(AL239:AL245)</f>
      </c>
    </row>
    <row r="239">
      <c r="A239" s="9" t="s">
        <v>596</v>
      </c>
      <c r="B239" s="10" t="s">
        <v>299</v>
      </c>
      <c r="C239" s="14" t="s">
        <v>597</v>
      </c>
      <c r="D239" s="10"/>
      <c r="E239" s="10" t="s">
        <v>150</v>
      </c>
      <c r="F239" s="137" t="n">
        <v>9.6</v>
      </c>
      <c r="G239" s="138" t="n">
        <v>0</v>
      </c>
      <c r="H239" s="137">
        <f>F239*AO239</f>
      </c>
      <c r="I239" s="137">
        <f>F239*AP239</f>
      </c>
      <c r="J239" s="137">
        <f>F239*G239</f>
      </c>
      <c r="K239" s="139" t="s">
        <v>122</v>
      </c>
      <c r="Z239" s="137">
        <f>IF(AQ239="5",BJ239,0)</f>
      </c>
      <c r="AB239" s="137">
        <f>IF(AQ239="1",BH239,0)</f>
      </c>
      <c r="AC239" s="137">
        <f>IF(AQ239="1",BI239,0)</f>
      </c>
      <c r="AD239" s="137">
        <f>IF(AQ239="7",BH239,0)</f>
      </c>
      <c r="AE239" s="137">
        <f>IF(AQ239="7",BI239,0)</f>
      </c>
      <c r="AF239" s="137">
        <f>IF(AQ239="2",BH239,0)</f>
      </c>
      <c r="AG239" s="137">
        <f>IF(AQ239="2",BI239,0)</f>
      </c>
      <c r="AH239" s="137">
        <f>IF(AQ239="0",BJ239,0)</f>
      </c>
      <c r="AI239" s="113" t="s">
        <v>175</v>
      </c>
      <c r="AJ239" s="137">
        <f>IF(AN239=0,J239,0)</f>
      </c>
      <c r="AK239" s="137">
        <f>IF(AN239=12,J239,0)</f>
      </c>
      <c r="AL239" s="137">
        <f>IF(AN239=21,J239,0)</f>
      </c>
      <c r="AN239" s="137" t="n">
        <v>21</v>
      </c>
      <c r="AO239" s="137">
        <f>G239*0</f>
      </c>
      <c r="AP239" s="137">
        <f>G239*(1-0)</f>
      </c>
      <c r="AQ239" s="140" t="s">
        <v>118</v>
      </c>
      <c r="AV239" s="137">
        <f>AW239+AX239</f>
      </c>
      <c r="AW239" s="137">
        <f>F239*AO239</f>
      </c>
      <c r="AX239" s="137">
        <f>F239*AP239</f>
      </c>
      <c r="AY239" s="140" t="s">
        <v>385</v>
      </c>
      <c r="AZ239" s="140" t="s">
        <v>598</v>
      </c>
      <c r="BA239" s="113" t="s">
        <v>589</v>
      </c>
      <c r="BC239" s="137">
        <f>AW239+AX239</f>
      </c>
      <c r="BD239" s="137">
        <f>G239/(100-BE239)*100</f>
      </c>
      <c r="BE239" s="137" t="n">
        <v>0</v>
      </c>
      <c r="BF239" s="137">
        <f>239</f>
      </c>
      <c r="BH239" s="137">
        <f>F239*AO239</f>
      </c>
      <c r="BI239" s="137">
        <f>F239*AP239</f>
      </c>
      <c r="BJ239" s="137">
        <f>F239*G239</f>
      </c>
      <c r="BK239" s="137"/>
      <c r="BL239" s="137" t="n">
        <v>57</v>
      </c>
      <c r="BW239" s="137" t="n">
        <v>21</v>
      </c>
      <c r="BX239" s="14" t="s">
        <v>597</v>
      </c>
    </row>
    <row r="240" customHeight="true" ht="27">
      <c r="A240" s="147"/>
      <c r="B240" s="148" t="s">
        <v>61</v>
      </c>
      <c r="C240" s="149" t="s">
        <v>599</v>
      </c>
      <c r="D240" s="150"/>
      <c r="E240" s="150"/>
      <c r="F240" s="150"/>
      <c r="G240" s="151"/>
      <c r="H240" s="150"/>
      <c r="I240" s="150"/>
      <c r="J240" s="150"/>
      <c r="K240" s="152"/>
    </row>
    <row r="241">
      <c r="A241" s="9" t="s">
        <v>600</v>
      </c>
      <c r="B241" s="10" t="s">
        <v>601</v>
      </c>
      <c r="C241" s="14" t="s">
        <v>602</v>
      </c>
      <c r="D241" s="10"/>
      <c r="E241" s="10" t="s">
        <v>121</v>
      </c>
      <c r="F241" s="137" t="n">
        <v>51</v>
      </c>
      <c r="G241" s="138" t="n">
        <v>0</v>
      </c>
      <c r="H241" s="137">
        <f>F241*AO241</f>
      </c>
      <c r="I241" s="137">
        <f>F241*AP241</f>
      </c>
      <c r="J241" s="137">
        <f>F241*G241</f>
      </c>
      <c r="K241" s="139" t="s">
        <v>122</v>
      </c>
      <c r="Z241" s="137">
        <f>IF(AQ241="5",BJ241,0)</f>
      </c>
      <c r="AB241" s="137">
        <f>IF(AQ241="1",BH241,0)</f>
      </c>
      <c r="AC241" s="137">
        <f>IF(AQ241="1",BI241,0)</f>
      </c>
      <c r="AD241" s="137">
        <f>IF(AQ241="7",BH241,0)</f>
      </c>
      <c r="AE241" s="137">
        <f>IF(AQ241="7",BI241,0)</f>
      </c>
      <c r="AF241" s="137">
        <f>IF(AQ241="2",BH241,0)</f>
      </c>
      <c r="AG241" s="137">
        <f>IF(AQ241="2",BI241,0)</f>
      </c>
      <c r="AH241" s="137">
        <f>IF(AQ241="0",BJ241,0)</f>
      </c>
      <c r="AI241" s="113" t="s">
        <v>175</v>
      </c>
      <c r="AJ241" s="137">
        <f>IF(AN241=0,J241,0)</f>
      </c>
      <c r="AK241" s="137">
        <f>IF(AN241=12,J241,0)</f>
      </c>
      <c r="AL241" s="137">
        <f>IF(AN241=21,J241,0)</f>
      </c>
      <c r="AN241" s="137" t="n">
        <v>21</v>
      </c>
      <c r="AO241" s="137">
        <f>G241*0.053722527</f>
      </c>
      <c r="AP241" s="137">
        <f>G241*(1-0.053722527)</f>
      </c>
      <c r="AQ241" s="140" t="s">
        <v>118</v>
      </c>
      <c r="AV241" s="137">
        <f>AW241+AX241</f>
      </c>
      <c r="AW241" s="137">
        <f>F241*AO241</f>
      </c>
      <c r="AX241" s="137">
        <f>F241*AP241</f>
      </c>
      <c r="AY241" s="140" t="s">
        <v>385</v>
      </c>
      <c r="AZ241" s="140" t="s">
        <v>598</v>
      </c>
      <c r="BA241" s="113" t="s">
        <v>589</v>
      </c>
      <c r="BC241" s="137">
        <f>AW241+AX241</f>
      </c>
      <c r="BD241" s="137">
        <f>G241/(100-BE241)*100</f>
      </c>
      <c r="BE241" s="137" t="n">
        <v>0</v>
      </c>
      <c r="BF241" s="137">
        <f>241</f>
      </c>
      <c r="BH241" s="137">
        <f>F241*AO241</f>
      </c>
      <c r="BI241" s="137">
        <f>F241*AP241</f>
      </c>
      <c r="BJ241" s="137">
        <f>F241*G241</f>
      </c>
      <c r="BK241" s="137"/>
      <c r="BL241" s="137" t="n">
        <v>57</v>
      </c>
      <c r="BW241" s="137" t="n">
        <v>21</v>
      </c>
      <c r="BX241" s="14" t="s">
        <v>602</v>
      </c>
    </row>
    <row r="242" customHeight="true" ht="13.5">
      <c r="A242" s="147"/>
      <c r="B242" s="148" t="s">
        <v>61</v>
      </c>
      <c r="C242" s="149" t="s">
        <v>603</v>
      </c>
      <c r="D242" s="150"/>
      <c r="E242" s="150"/>
      <c r="F242" s="150"/>
      <c r="G242" s="151"/>
      <c r="H242" s="150"/>
      <c r="I242" s="150"/>
      <c r="J242" s="150"/>
      <c r="K242" s="152"/>
    </row>
    <row r="243">
      <c r="A243" s="9" t="s">
        <v>604</v>
      </c>
      <c r="B243" s="10" t="s">
        <v>556</v>
      </c>
      <c r="C243" s="14" t="s">
        <v>605</v>
      </c>
      <c r="D243" s="10"/>
      <c r="E243" s="10" t="s">
        <v>558</v>
      </c>
      <c r="F243" s="137" t="n">
        <v>60</v>
      </c>
      <c r="G243" s="138" t="n">
        <v>0</v>
      </c>
      <c r="H243" s="137">
        <f>F243*AO243</f>
      </c>
      <c r="I243" s="137">
        <f>F243*AP243</f>
      </c>
      <c r="J243" s="137">
        <f>F243*G243</f>
      </c>
      <c r="K243" s="139" t="s">
        <v>10</v>
      </c>
      <c r="Z243" s="137">
        <f>IF(AQ243="5",BJ243,0)</f>
      </c>
      <c r="AB243" s="137">
        <f>IF(AQ243="1",BH243,0)</f>
      </c>
      <c r="AC243" s="137">
        <f>IF(AQ243="1",BI243,0)</f>
      </c>
      <c r="AD243" s="137">
        <f>IF(AQ243="7",BH243,0)</f>
      </c>
      <c r="AE243" s="137">
        <f>IF(AQ243="7",BI243,0)</f>
      </c>
      <c r="AF243" s="137">
        <f>IF(AQ243="2",BH243,0)</f>
      </c>
      <c r="AG243" s="137">
        <f>IF(AQ243="2",BI243,0)</f>
      </c>
      <c r="AH243" s="137">
        <f>IF(AQ243="0",BJ243,0)</f>
      </c>
      <c r="AI243" s="113" t="s">
        <v>175</v>
      </c>
      <c r="AJ243" s="137">
        <f>IF(AN243=0,J243,0)</f>
      </c>
      <c r="AK243" s="137">
        <f>IF(AN243=12,J243,0)</f>
      </c>
      <c r="AL243" s="137">
        <f>IF(AN243=21,J243,0)</f>
      </c>
      <c r="AN243" s="137" t="n">
        <v>21</v>
      </c>
      <c r="AO243" s="137">
        <f>G243*0</f>
      </c>
      <c r="AP243" s="137">
        <f>G243*(1-0)</f>
      </c>
      <c r="AQ243" s="140" t="s">
        <v>136</v>
      </c>
      <c r="AV243" s="137">
        <f>AW243+AX243</f>
      </c>
      <c r="AW243" s="137">
        <f>F243*AO243</f>
      </c>
      <c r="AX243" s="137">
        <f>F243*AP243</f>
      </c>
      <c r="AY243" s="140" t="s">
        <v>385</v>
      </c>
      <c r="AZ243" s="140" t="s">
        <v>598</v>
      </c>
      <c r="BA243" s="113" t="s">
        <v>589</v>
      </c>
      <c r="BC243" s="137">
        <f>AW243+AX243</f>
      </c>
      <c r="BD243" s="137">
        <f>G243/(100-BE243)*100</f>
      </c>
      <c r="BE243" s="137" t="n">
        <v>0</v>
      </c>
      <c r="BF243" s="137">
        <f>243</f>
      </c>
      <c r="BH243" s="137">
        <f>F243*AO243</f>
      </c>
      <c r="BI243" s="137">
        <f>F243*AP243</f>
      </c>
      <c r="BJ243" s="137">
        <f>F243*G243</f>
      </c>
      <c r="BK243" s="137"/>
      <c r="BL243" s="137" t="n">
        <v>57</v>
      </c>
      <c r="BW243" s="137" t="n">
        <v>21</v>
      </c>
      <c r="BX243" s="14" t="s">
        <v>605</v>
      </c>
    </row>
    <row r="244" customHeight="true" ht="40.5">
      <c r="A244" s="147"/>
      <c r="B244" s="148" t="s">
        <v>61</v>
      </c>
      <c r="C244" s="149" t="s">
        <v>606</v>
      </c>
      <c r="D244" s="150"/>
      <c r="E244" s="150"/>
      <c r="F244" s="150"/>
      <c r="G244" s="151"/>
      <c r="H244" s="150"/>
      <c r="I244" s="150"/>
      <c r="J244" s="150"/>
      <c r="K244" s="152"/>
    </row>
    <row r="245">
      <c r="A245" s="9" t="s">
        <v>607</v>
      </c>
      <c r="B245" s="10" t="s">
        <v>556</v>
      </c>
      <c r="C245" s="14" t="s">
        <v>608</v>
      </c>
      <c r="D245" s="10"/>
      <c r="E245" s="10" t="s">
        <v>558</v>
      </c>
      <c r="F245" s="137" t="n">
        <v>120</v>
      </c>
      <c r="G245" s="138" t="n">
        <v>0</v>
      </c>
      <c r="H245" s="137">
        <f>F245*AO245</f>
      </c>
      <c r="I245" s="137">
        <f>F245*AP245</f>
      </c>
      <c r="J245" s="137">
        <f>F245*G245</f>
      </c>
      <c r="K245" s="139" t="s">
        <v>10</v>
      </c>
      <c r="Z245" s="137">
        <f>IF(AQ245="5",BJ245,0)</f>
      </c>
      <c r="AB245" s="137">
        <f>IF(AQ245="1",BH245,0)</f>
      </c>
      <c r="AC245" s="137">
        <f>IF(AQ245="1",BI245,0)</f>
      </c>
      <c r="AD245" s="137">
        <f>IF(AQ245="7",BH245,0)</f>
      </c>
      <c r="AE245" s="137">
        <f>IF(AQ245="7",BI245,0)</f>
      </c>
      <c r="AF245" s="137">
        <f>IF(AQ245="2",BH245,0)</f>
      </c>
      <c r="AG245" s="137">
        <f>IF(AQ245="2",BI245,0)</f>
      </c>
      <c r="AH245" s="137">
        <f>IF(AQ245="0",BJ245,0)</f>
      </c>
      <c r="AI245" s="113" t="s">
        <v>175</v>
      </c>
      <c r="AJ245" s="137">
        <f>IF(AN245=0,J245,0)</f>
      </c>
      <c r="AK245" s="137">
        <f>IF(AN245=12,J245,0)</f>
      </c>
      <c r="AL245" s="137">
        <f>IF(AN245=21,J245,0)</f>
      </c>
      <c r="AN245" s="137" t="n">
        <v>21</v>
      </c>
      <c r="AO245" s="137">
        <f>G245*0</f>
      </c>
      <c r="AP245" s="137">
        <f>G245*(1-0)</f>
      </c>
      <c r="AQ245" s="140" t="s">
        <v>136</v>
      </c>
      <c r="AV245" s="137">
        <f>AW245+AX245</f>
      </c>
      <c r="AW245" s="137">
        <f>F245*AO245</f>
      </c>
      <c r="AX245" s="137">
        <f>F245*AP245</f>
      </c>
      <c r="AY245" s="140" t="s">
        <v>385</v>
      </c>
      <c r="AZ245" s="140" t="s">
        <v>598</v>
      </c>
      <c r="BA245" s="113" t="s">
        <v>589</v>
      </c>
      <c r="BC245" s="137">
        <f>AW245+AX245</f>
      </c>
      <c r="BD245" s="137">
        <f>G245/(100-BE245)*100</f>
      </c>
      <c r="BE245" s="137" t="n">
        <v>0</v>
      </c>
      <c r="BF245" s="137">
        <f>245</f>
      </c>
      <c r="BH245" s="137">
        <f>F245*AO245</f>
      </c>
      <c r="BI245" s="137">
        <f>F245*AP245</f>
      </c>
      <c r="BJ245" s="137">
        <f>F245*G245</f>
      </c>
      <c r="BK245" s="137"/>
      <c r="BL245" s="137" t="n">
        <v>57</v>
      </c>
      <c r="BW245" s="137" t="n">
        <v>21</v>
      </c>
      <c r="BX245" s="14" t="s">
        <v>608</v>
      </c>
    </row>
    <row r="246" customHeight="true" ht="40.5">
      <c r="A246" s="147"/>
      <c r="B246" s="148" t="s">
        <v>61</v>
      </c>
      <c r="C246" s="149" t="s">
        <v>609</v>
      </c>
      <c r="D246" s="150"/>
      <c r="E246" s="150"/>
      <c r="F246" s="150"/>
      <c r="G246" s="151"/>
      <c r="H246" s="150"/>
      <c r="I246" s="150"/>
      <c r="J246" s="150"/>
      <c r="K246" s="152"/>
    </row>
    <row r="247">
      <c r="A247" s="131" t="s">
        <v>10</v>
      </c>
      <c r="B247" s="132" t="s">
        <v>231</v>
      </c>
      <c r="C247" s="133" t="s">
        <v>232</v>
      </c>
      <c r="D247" s="132"/>
      <c r="E247" s="134" t="s">
        <v>77</v>
      </c>
      <c r="F247" s="134" t="s">
        <v>77</v>
      </c>
      <c r="G247" s="135" t="s">
        <v>77</v>
      </c>
      <c r="H247" s="94">
        <f>SUM(H248:H248)</f>
      </c>
      <c r="I247" s="94">
        <f>SUM(I248:I248)</f>
      </c>
      <c r="J247" s="94">
        <f>SUM(J248:J248)</f>
      </c>
      <c r="K247" s="136" t="s">
        <v>10</v>
      </c>
      <c r="AI247" s="113" t="s">
        <v>175</v>
      </c>
      <c r="AS247" s="94">
        <f>SUM(AJ248:AJ248)</f>
      </c>
      <c r="AT247" s="94">
        <f>SUM(AK248:AK248)</f>
      </c>
      <c r="AU247" s="94">
        <f>SUM(AL248:AL248)</f>
      </c>
    </row>
    <row r="248">
      <c r="A248" s="9" t="s">
        <v>610</v>
      </c>
      <c r="B248" s="10" t="s">
        <v>561</v>
      </c>
      <c r="C248" s="14" t="s">
        <v>562</v>
      </c>
      <c r="D248" s="10"/>
      <c r="E248" s="10" t="s">
        <v>135</v>
      </c>
      <c r="F248" s="137" t="n">
        <v>29.5</v>
      </c>
      <c r="G248" s="138" t="n">
        <v>0</v>
      </c>
      <c r="H248" s="137">
        <f>F248*AO248</f>
      </c>
      <c r="I248" s="137">
        <f>F248*AP248</f>
      </c>
      <c r="J248" s="137">
        <f>F248*G248</f>
      </c>
      <c r="K248" s="139" t="s">
        <v>122</v>
      </c>
      <c r="Z248" s="137">
        <f>IF(AQ248="5",BJ248,0)</f>
      </c>
      <c r="AB248" s="137">
        <f>IF(AQ248="1",BH248,0)</f>
      </c>
      <c r="AC248" s="137">
        <f>IF(AQ248="1",BI248,0)</f>
      </c>
      <c r="AD248" s="137">
        <f>IF(AQ248="7",BH248,0)</f>
      </c>
      <c r="AE248" s="137">
        <f>IF(AQ248="7",BI248,0)</f>
      </c>
      <c r="AF248" s="137">
        <f>IF(AQ248="2",BH248,0)</f>
      </c>
      <c r="AG248" s="137">
        <f>IF(AQ248="2",BI248,0)</f>
      </c>
      <c r="AH248" s="137">
        <f>IF(AQ248="0",BJ248,0)</f>
      </c>
      <c r="AI248" s="113" t="s">
        <v>175</v>
      </c>
      <c r="AJ248" s="137">
        <f>IF(AN248=0,J248,0)</f>
      </c>
      <c r="AK248" s="137">
        <f>IF(AN248=12,J248,0)</f>
      </c>
      <c r="AL248" s="137">
        <f>IF(AN248=21,J248,0)</f>
      </c>
      <c r="AN248" s="137" t="n">
        <v>21</v>
      </c>
      <c r="AO248" s="137">
        <f>G248*0</f>
      </c>
      <c r="AP248" s="137">
        <f>G248*(1-0)</f>
      </c>
      <c r="AQ248" s="140" t="s">
        <v>136</v>
      </c>
      <c r="AV248" s="137">
        <f>AW248+AX248</f>
      </c>
      <c r="AW248" s="137">
        <f>F248*AO248</f>
      </c>
      <c r="AX248" s="137">
        <f>F248*AP248</f>
      </c>
      <c r="AY248" s="140" t="s">
        <v>236</v>
      </c>
      <c r="AZ248" s="140" t="s">
        <v>611</v>
      </c>
      <c r="BA248" s="113" t="s">
        <v>589</v>
      </c>
      <c r="BC248" s="137">
        <f>AW248+AX248</f>
      </c>
      <c r="BD248" s="137">
        <f>G248/(100-BE248)*100</f>
      </c>
      <c r="BE248" s="137" t="n">
        <v>0</v>
      </c>
      <c r="BF248" s="137">
        <f>248</f>
      </c>
      <c r="BH248" s="137">
        <f>F248*AO248</f>
      </c>
      <c r="BI248" s="137">
        <f>F248*AP248</f>
      </c>
      <c r="BJ248" s="137">
        <f>F248*G248</f>
      </c>
      <c r="BK248" s="137"/>
      <c r="BL248" s="137"/>
      <c r="BW248" s="137" t="n">
        <v>21</v>
      </c>
      <c r="BX248" s="14" t="s">
        <v>562</v>
      </c>
    </row>
    <row r="249">
      <c r="A249" s="131" t="s">
        <v>10</v>
      </c>
      <c r="B249" s="132" t="s">
        <v>238</v>
      </c>
      <c r="C249" s="133" t="s">
        <v>41</v>
      </c>
      <c r="D249" s="132"/>
      <c r="E249" s="134" t="s">
        <v>77</v>
      </c>
      <c r="F249" s="134" t="s">
        <v>77</v>
      </c>
      <c r="G249" s="135" t="s">
        <v>77</v>
      </c>
      <c r="H249" s="94">
        <f>SUM(H250:H252)</f>
      </c>
      <c r="I249" s="94">
        <f>SUM(I250:I252)</f>
      </c>
      <c r="J249" s="94">
        <f>SUM(J250:J252)</f>
      </c>
      <c r="K249" s="136" t="s">
        <v>10</v>
      </c>
      <c r="AI249" s="113" t="s">
        <v>175</v>
      </c>
      <c r="AS249" s="94">
        <f>SUM(AJ250:AJ252)</f>
      </c>
      <c r="AT249" s="94">
        <f>SUM(AK250:AK252)</f>
      </c>
      <c r="AU249" s="94">
        <f>SUM(AL250:AL252)</f>
      </c>
    </row>
    <row r="250">
      <c r="A250" s="9" t="s">
        <v>612</v>
      </c>
      <c r="B250" s="10" t="s">
        <v>613</v>
      </c>
      <c r="C250" s="14" t="s">
        <v>614</v>
      </c>
      <c r="D250" s="10"/>
      <c r="E250" s="10" t="s">
        <v>121</v>
      </c>
      <c r="F250" s="137" t="n">
        <v>52</v>
      </c>
      <c r="G250" s="138" t="n">
        <v>0</v>
      </c>
      <c r="H250" s="137">
        <f>F250*AO250</f>
      </c>
      <c r="I250" s="137">
        <f>F250*AP250</f>
      </c>
      <c r="J250" s="137">
        <f>F250*G250</f>
      </c>
      <c r="K250" s="139" t="s">
        <v>122</v>
      </c>
      <c r="Z250" s="137">
        <f>IF(AQ250="5",BJ250,0)</f>
      </c>
      <c r="AB250" s="137">
        <f>IF(AQ250="1",BH250,0)</f>
      </c>
      <c r="AC250" s="137">
        <f>IF(AQ250="1",BI250,0)</f>
      </c>
      <c r="AD250" s="137">
        <f>IF(AQ250="7",BH250,0)</f>
      </c>
      <c r="AE250" s="137">
        <f>IF(AQ250="7",BI250,0)</f>
      </c>
      <c r="AF250" s="137">
        <f>IF(AQ250="2",BH250,0)</f>
      </c>
      <c r="AG250" s="137">
        <f>IF(AQ250="2",BI250,0)</f>
      </c>
      <c r="AH250" s="137">
        <f>IF(AQ250="0",BJ250,0)</f>
      </c>
      <c r="AI250" s="113" t="s">
        <v>175</v>
      </c>
      <c r="AJ250" s="137">
        <f>IF(AN250=0,J250,0)</f>
      </c>
      <c r="AK250" s="137">
        <f>IF(AN250=12,J250,0)</f>
      </c>
      <c r="AL250" s="137">
        <f>IF(AN250=21,J250,0)</f>
      </c>
      <c r="AN250" s="137" t="n">
        <v>21</v>
      </c>
      <c r="AO250" s="137">
        <f>G250*1</f>
      </c>
      <c r="AP250" s="137">
        <f>G250*(1-1)</f>
      </c>
      <c r="AQ250" s="140" t="s">
        <v>242</v>
      </c>
      <c r="AV250" s="137">
        <f>AW250+AX250</f>
      </c>
      <c r="AW250" s="137">
        <f>F250*AO250</f>
      </c>
      <c r="AX250" s="137">
        <f>F250*AP250</f>
      </c>
      <c r="AY250" s="140" t="s">
        <v>243</v>
      </c>
      <c r="AZ250" s="140" t="s">
        <v>615</v>
      </c>
      <c r="BA250" s="113" t="s">
        <v>589</v>
      </c>
      <c r="BC250" s="137">
        <f>AW250+AX250</f>
      </c>
      <c r="BD250" s="137">
        <f>G250/(100-BE250)*100</f>
      </c>
      <c r="BE250" s="137" t="n">
        <v>0</v>
      </c>
      <c r="BF250" s="137">
        <f>250</f>
      </c>
      <c r="BH250" s="137">
        <f>F250*AO250</f>
      </c>
      <c r="BI250" s="137">
        <f>F250*AP250</f>
      </c>
      <c r="BJ250" s="137">
        <f>F250*G250</f>
      </c>
      <c r="BK250" s="137"/>
      <c r="BL250" s="137"/>
      <c r="BW250" s="137" t="n">
        <v>21</v>
      </c>
      <c r="BX250" s="14" t="s">
        <v>614</v>
      </c>
    </row>
    <row r="251">
      <c r="A251" s="9" t="s">
        <v>616</v>
      </c>
      <c r="B251" s="10" t="s">
        <v>617</v>
      </c>
      <c r="C251" s="14" t="s">
        <v>618</v>
      </c>
      <c r="D251" s="10"/>
      <c r="E251" s="10" t="s">
        <v>135</v>
      </c>
      <c r="F251" s="137" t="n">
        <v>11.2</v>
      </c>
      <c r="G251" s="138" t="n">
        <v>0</v>
      </c>
      <c r="H251" s="137">
        <f>F251*AO251</f>
      </c>
      <c r="I251" s="137">
        <f>F251*AP251</f>
      </c>
      <c r="J251" s="137">
        <f>F251*G251</f>
      </c>
      <c r="K251" s="139" t="s">
        <v>122</v>
      </c>
      <c r="Z251" s="137">
        <f>IF(AQ251="5",BJ251,0)</f>
      </c>
      <c r="AB251" s="137">
        <f>IF(AQ251="1",BH251,0)</f>
      </c>
      <c r="AC251" s="137">
        <f>IF(AQ251="1",BI251,0)</f>
      </c>
      <c r="AD251" s="137">
        <f>IF(AQ251="7",BH251,0)</f>
      </c>
      <c r="AE251" s="137">
        <f>IF(AQ251="7",BI251,0)</f>
      </c>
      <c r="AF251" s="137">
        <f>IF(AQ251="2",BH251,0)</f>
      </c>
      <c r="AG251" s="137">
        <f>IF(AQ251="2",BI251,0)</f>
      </c>
      <c r="AH251" s="137">
        <f>IF(AQ251="0",BJ251,0)</f>
      </c>
      <c r="AI251" s="113" t="s">
        <v>175</v>
      </c>
      <c r="AJ251" s="137">
        <f>IF(AN251=0,J251,0)</f>
      </c>
      <c r="AK251" s="137">
        <f>IF(AN251=12,J251,0)</f>
      </c>
      <c r="AL251" s="137">
        <f>IF(AN251=21,J251,0)</f>
      </c>
      <c r="AN251" s="137" t="n">
        <v>21</v>
      </c>
      <c r="AO251" s="137">
        <f>G251*1</f>
      </c>
      <c r="AP251" s="137">
        <f>G251*(1-1)</f>
      </c>
      <c r="AQ251" s="140" t="s">
        <v>242</v>
      </c>
      <c r="AV251" s="137">
        <f>AW251+AX251</f>
      </c>
      <c r="AW251" s="137">
        <f>F251*AO251</f>
      </c>
      <c r="AX251" s="137">
        <f>F251*AP251</f>
      </c>
      <c r="AY251" s="140" t="s">
        <v>243</v>
      </c>
      <c r="AZ251" s="140" t="s">
        <v>615</v>
      </c>
      <c r="BA251" s="113" t="s">
        <v>589</v>
      </c>
      <c r="BC251" s="137">
        <f>AW251+AX251</f>
      </c>
      <c r="BD251" s="137">
        <f>G251/(100-BE251)*100</f>
      </c>
      <c r="BE251" s="137" t="n">
        <v>0</v>
      </c>
      <c r="BF251" s="137">
        <f>251</f>
      </c>
      <c r="BH251" s="137">
        <f>F251*AO251</f>
      </c>
      <c r="BI251" s="137">
        <f>F251*AP251</f>
      </c>
      <c r="BJ251" s="137">
        <f>F251*G251</f>
      </c>
      <c r="BK251" s="137"/>
      <c r="BL251" s="137"/>
      <c r="BW251" s="137" t="n">
        <v>21</v>
      </c>
      <c r="BX251" s="14" t="s">
        <v>618</v>
      </c>
    </row>
    <row r="252">
      <c r="A252" s="9" t="s">
        <v>619</v>
      </c>
      <c r="B252" s="10" t="s">
        <v>620</v>
      </c>
      <c r="C252" s="14" t="s">
        <v>621</v>
      </c>
      <c r="D252" s="10"/>
      <c r="E252" s="10" t="s">
        <v>135</v>
      </c>
      <c r="F252" s="137" t="n">
        <v>2.3</v>
      </c>
      <c r="G252" s="138" t="n">
        <v>0</v>
      </c>
      <c r="H252" s="137">
        <f>F252*AO252</f>
      </c>
      <c r="I252" s="137">
        <f>F252*AP252</f>
      </c>
      <c r="J252" s="137">
        <f>F252*G252</f>
      </c>
      <c r="K252" s="139" t="s">
        <v>122</v>
      </c>
      <c r="Z252" s="137">
        <f>IF(AQ252="5",BJ252,0)</f>
      </c>
      <c r="AB252" s="137">
        <f>IF(AQ252="1",BH252,0)</f>
      </c>
      <c r="AC252" s="137">
        <f>IF(AQ252="1",BI252,0)</f>
      </c>
      <c r="AD252" s="137">
        <f>IF(AQ252="7",BH252,0)</f>
      </c>
      <c r="AE252" s="137">
        <f>IF(AQ252="7",BI252,0)</f>
      </c>
      <c r="AF252" s="137">
        <f>IF(AQ252="2",BH252,0)</f>
      </c>
      <c r="AG252" s="137">
        <f>IF(AQ252="2",BI252,0)</f>
      </c>
      <c r="AH252" s="137">
        <f>IF(AQ252="0",BJ252,0)</f>
      </c>
      <c r="AI252" s="113" t="s">
        <v>175</v>
      </c>
      <c r="AJ252" s="137">
        <f>IF(AN252=0,J252,0)</f>
      </c>
      <c r="AK252" s="137">
        <f>IF(AN252=12,J252,0)</f>
      </c>
      <c r="AL252" s="137">
        <f>IF(AN252=21,J252,0)</f>
      </c>
      <c r="AN252" s="137" t="n">
        <v>21</v>
      </c>
      <c r="AO252" s="137">
        <f>G252*1</f>
      </c>
      <c r="AP252" s="137">
        <f>G252*(1-1)</f>
      </c>
      <c r="AQ252" s="140" t="s">
        <v>242</v>
      </c>
      <c r="AV252" s="137">
        <f>AW252+AX252</f>
      </c>
      <c r="AW252" s="137">
        <f>F252*AO252</f>
      </c>
      <c r="AX252" s="137">
        <f>F252*AP252</f>
      </c>
      <c r="AY252" s="140" t="s">
        <v>243</v>
      </c>
      <c r="AZ252" s="140" t="s">
        <v>615</v>
      </c>
      <c r="BA252" s="113" t="s">
        <v>589</v>
      </c>
      <c r="BC252" s="137">
        <f>AW252+AX252</f>
      </c>
      <c r="BD252" s="137">
        <f>G252/(100-BE252)*100</f>
      </c>
      <c r="BE252" s="137" t="n">
        <v>0</v>
      </c>
      <c r="BF252" s="137">
        <f>252</f>
      </c>
      <c r="BH252" s="137">
        <f>F252*AO252</f>
      </c>
      <c r="BI252" s="137">
        <f>F252*AP252</f>
      </c>
      <c r="BJ252" s="137">
        <f>F252*G252</f>
      </c>
      <c r="BK252" s="137"/>
      <c r="BL252" s="137"/>
      <c r="BW252" s="137" t="n">
        <v>21</v>
      </c>
      <c r="BX252" s="14" t="s">
        <v>621</v>
      </c>
    </row>
    <row r="253">
      <c r="A253" s="141" t="s">
        <v>10</v>
      </c>
      <c r="B253" s="142" t="s">
        <v>10</v>
      </c>
      <c r="C253" s="143" t="s">
        <v>622</v>
      </c>
      <c r="D253" s="142"/>
      <c r="E253" s="144" t="s">
        <v>77</v>
      </c>
      <c r="F253" s="144" t="s">
        <v>77</v>
      </c>
      <c r="G253" s="135" t="s">
        <v>77</v>
      </c>
      <c r="H253" s="145">
        <f>H254+H256+H261+H266+H268+H270</f>
      </c>
      <c r="I253" s="145">
        <f>I254+I256+I261+I266+I268+I270</f>
      </c>
      <c r="J253" s="145">
        <f>J254+J256+J261+J266+J268+J270</f>
      </c>
      <c r="K253" s="146" t="s">
        <v>10</v>
      </c>
    </row>
    <row r="254">
      <c r="A254" s="131" t="s">
        <v>10</v>
      </c>
      <c r="B254" s="132" t="s">
        <v>115</v>
      </c>
      <c r="C254" s="133" t="s">
        <v>116</v>
      </c>
      <c r="D254" s="132"/>
      <c r="E254" s="134" t="s">
        <v>77</v>
      </c>
      <c r="F254" s="134" t="s">
        <v>77</v>
      </c>
      <c r="G254" s="135" t="s">
        <v>77</v>
      </c>
      <c r="H254" s="94">
        <f>SUM(H255:H255)</f>
      </c>
      <c r="I254" s="94">
        <f>SUM(I255:I255)</f>
      </c>
      <c r="J254" s="94">
        <f>SUM(J255:J255)</f>
      </c>
      <c r="K254" s="136" t="s">
        <v>10</v>
      </c>
      <c r="AI254" s="113" t="s">
        <v>115</v>
      </c>
      <c r="AS254" s="94">
        <f>SUM(AJ255:AJ255)</f>
      </c>
      <c r="AT254" s="94">
        <f>SUM(AK255:AK255)</f>
      </c>
      <c r="AU254" s="94">
        <f>SUM(AL255:AL255)</f>
      </c>
    </row>
    <row r="255">
      <c r="A255" s="9" t="s">
        <v>623</v>
      </c>
      <c r="B255" s="10" t="s">
        <v>523</v>
      </c>
      <c r="C255" s="14" t="s">
        <v>624</v>
      </c>
      <c r="D255" s="10"/>
      <c r="E255" s="10" t="s">
        <v>525</v>
      </c>
      <c r="F255" s="137" t="n">
        <v>1</v>
      </c>
      <c r="G255" s="138" t="n">
        <v>0</v>
      </c>
      <c r="H255" s="137">
        <f>F255*AO255</f>
      </c>
      <c r="I255" s="137">
        <f>F255*AP255</f>
      </c>
      <c r="J255" s="137">
        <f>F255*G255</f>
      </c>
      <c r="K255" s="139" t="s">
        <v>10</v>
      </c>
      <c r="Z255" s="137">
        <f>IF(AQ255="5",BJ255,0)</f>
      </c>
      <c r="AB255" s="137">
        <f>IF(AQ255="1",BH255,0)</f>
      </c>
      <c r="AC255" s="137">
        <f>IF(AQ255="1",BI255,0)</f>
      </c>
      <c r="AD255" s="137">
        <f>IF(AQ255="7",BH255,0)</f>
      </c>
      <c r="AE255" s="137">
        <f>IF(AQ255="7",BI255,0)</f>
      </c>
      <c r="AF255" s="137">
        <f>IF(AQ255="2",BH255,0)</f>
      </c>
      <c r="AG255" s="137">
        <f>IF(AQ255="2",BI255,0)</f>
      </c>
      <c r="AH255" s="137">
        <f>IF(AQ255="0",BJ255,0)</f>
      </c>
      <c r="AI255" s="113" t="s">
        <v>115</v>
      </c>
      <c r="AJ255" s="137">
        <f>IF(AN255=0,J255,0)</f>
      </c>
      <c r="AK255" s="137">
        <f>IF(AN255=12,J255,0)</f>
      </c>
      <c r="AL255" s="137">
        <f>IF(AN255=21,J255,0)</f>
      </c>
      <c r="AN255" s="137" t="n">
        <v>21</v>
      </c>
      <c r="AO255" s="137">
        <f>G255*0</f>
      </c>
      <c r="AP255" s="137">
        <f>G255*(1-0)</f>
      </c>
      <c r="AQ255" s="140" t="s">
        <v>118</v>
      </c>
      <c r="AV255" s="137">
        <f>AW255+AX255</f>
      </c>
      <c r="AW255" s="137">
        <f>F255*AO255</f>
      </c>
      <c r="AX255" s="137">
        <f>F255*AP255</f>
      </c>
      <c r="AY255" s="140" t="s">
        <v>123</v>
      </c>
      <c r="AZ255" s="140" t="s">
        <v>625</v>
      </c>
      <c r="BA255" s="113" t="s">
        <v>123</v>
      </c>
      <c r="BC255" s="137">
        <f>AW255+AX255</f>
      </c>
      <c r="BD255" s="137">
        <f>G255/(100-BE255)*100</f>
      </c>
      <c r="BE255" s="137" t="n">
        <v>0</v>
      </c>
      <c r="BF255" s="137">
        <f>255</f>
      </c>
      <c r="BH255" s="137">
        <f>F255*AO255</f>
      </c>
      <c r="BI255" s="137">
        <f>F255*AP255</f>
      </c>
      <c r="BJ255" s="137">
        <f>F255*G255</f>
      </c>
      <c r="BK255" s="137"/>
      <c r="BL255" s="137" t="n">
        <v>11</v>
      </c>
      <c r="BW255" s="137" t="n">
        <v>21</v>
      </c>
      <c r="BX255" s="14" t="s">
        <v>624</v>
      </c>
    </row>
    <row r="256">
      <c r="A256" s="131" t="s">
        <v>10</v>
      </c>
      <c r="B256" s="132" t="s">
        <v>186</v>
      </c>
      <c r="C256" s="133" t="s">
        <v>344</v>
      </c>
      <c r="D256" s="132"/>
      <c r="E256" s="134" t="s">
        <v>77</v>
      </c>
      <c r="F256" s="134" t="s">
        <v>77</v>
      </c>
      <c r="G256" s="135" t="s">
        <v>77</v>
      </c>
      <c r="H256" s="94">
        <f>SUM(H257:H260)</f>
      </c>
      <c r="I256" s="94">
        <f>SUM(I257:I260)</f>
      </c>
      <c r="J256" s="94">
        <f>SUM(J257:J260)</f>
      </c>
      <c r="K256" s="136" t="s">
        <v>10</v>
      </c>
      <c r="AI256" s="113" t="s">
        <v>115</v>
      </c>
      <c r="AS256" s="94">
        <f>SUM(AJ257:AJ260)</f>
      </c>
      <c r="AT256" s="94">
        <f>SUM(AK257:AK260)</f>
      </c>
      <c r="AU256" s="94">
        <f>SUM(AL257:AL260)</f>
      </c>
    </row>
    <row r="257">
      <c r="A257" s="9" t="s">
        <v>626</v>
      </c>
      <c r="B257" s="10" t="s">
        <v>292</v>
      </c>
      <c r="C257" s="14" t="s">
        <v>627</v>
      </c>
      <c r="D257" s="10"/>
      <c r="E257" s="10" t="s">
        <v>150</v>
      </c>
      <c r="F257" s="137" t="n">
        <v>3</v>
      </c>
      <c r="G257" s="138" t="n">
        <v>0</v>
      </c>
      <c r="H257" s="137">
        <f>F257*AO257</f>
      </c>
      <c r="I257" s="137">
        <f>F257*AP257</f>
      </c>
      <c r="J257" s="137">
        <f>F257*G257</f>
      </c>
      <c r="K257" s="139" t="s">
        <v>122</v>
      </c>
      <c r="Z257" s="137">
        <f>IF(AQ257="5",BJ257,0)</f>
      </c>
      <c r="AB257" s="137">
        <f>IF(AQ257="1",BH257,0)</f>
      </c>
      <c r="AC257" s="137">
        <f>IF(AQ257="1",BI257,0)</f>
      </c>
      <c r="AD257" s="137">
        <f>IF(AQ257="7",BH257,0)</f>
      </c>
      <c r="AE257" s="137">
        <f>IF(AQ257="7",BI257,0)</f>
      </c>
      <c r="AF257" s="137">
        <f>IF(AQ257="2",BH257,0)</f>
      </c>
      <c r="AG257" s="137">
        <f>IF(AQ257="2",BI257,0)</f>
      </c>
      <c r="AH257" s="137">
        <f>IF(AQ257="0",BJ257,0)</f>
      </c>
      <c r="AI257" s="113" t="s">
        <v>115</v>
      </c>
      <c r="AJ257" s="137">
        <f>IF(AN257=0,J257,0)</f>
      </c>
      <c r="AK257" s="137">
        <f>IF(AN257=12,J257,0)</f>
      </c>
      <c r="AL257" s="137">
        <f>IF(AN257=21,J257,0)</f>
      </c>
      <c r="AN257" s="137" t="n">
        <v>21</v>
      </c>
      <c r="AO257" s="137">
        <f>G257*0</f>
      </c>
      <c r="AP257" s="137">
        <f>G257*(1-0)</f>
      </c>
      <c r="AQ257" s="140" t="s">
        <v>118</v>
      </c>
      <c r="AV257" s="137">
        <f>AW257+AX257</f>
      </c>
      <c r="AW257" s="137">
        <f>F257*AO257</f>
      </c>
      <c r="AX257" s="137">
        <f>F257*AP257</f>
      </c>
      <c r="AY257" s="140" t="s">
        <v>349</v>
      </c>
      <c r="AZ257" s="140" t="s">
        <v>625</v>
      </c>
      <c r="BA257" s="113" t="s">
        <v>123</v>
      </c>
      <c r="BC257" s="137">
        <f>AW257+AX257</f>
      </c>
      <c r="BD257" s="137">
        <f>G257/(100-BE257)*100</f>
      </c>
      <c r="BE257" s="137" t="n">
        <v>0</v>
      </c>
      <c r="BF257" s="137">
        <f>257</f>
      </c>
      <c r="BH257" s="137">
        <f>F257*AO257</f>
      </c>
      <c r="BI257" s="137">
        <f>F257*AP257</f>
      </c>
      <c r="BJ257" s="137">
        <f>F257*G257</f>
      </c>
      <c r="BK257" s="137"/>
      <c r="BL257" s="137" t="n">
        <v>12</v>
      </c>
      <c r="BW257" s="137" t="n">
        <v>21</v>
      </c>
      <c r="BX257" s="14" t="s">
        <v>627</v>
      </c>
    </row>
    <row r="258">
      <c r="A258" s="9" t="s">
        <v>628</v>
      </c>
      <c r="B258" s="10" t="s">
        <v>201</v>
      </c>
      <c r="C258" s="14" t="s">
        <v>629</v>
      </c>
      <c r="D258" s="10"/>
      <c r="E258" s="10" t="s">
        <v>150</v>
      </c>
      <c r="F258" s="137" t="n">
        <v>3.66</v>
      </c>
      <c r="G258" s="138" t="n">
        <v>0</v>
      </c>
      <c r="H258" s="137">
        <f>F258*AO258</f>
      </c>
      <c r="I258" s="137">
        <f>F258*AP258</f>
      </c>
      <c r="J258" s="137">
        <f>F258*G258</f>
      </c>
      <c r="K258" s="139" t="s">
        <v>10</v>
      </c>
      <c r="Z258" s="137">
        <f>IF(AQ258="5",BJ258,0)</f>
      </c>
      <c r="AB258" s="137">
        <f>IF(AQ258="1",BH258,0)</f>
      </c>
      <c r="AC258" s="137">
        <f>IF(AQ258="1",BI258,0)</f>
      </c>
      <c r="AD258" s="137">
        <f>IF(AQ258="7",BH258,0)</f>
      </c>
      <c r="AE258" s="137">
        <f>IF(AQ258="7",BI258,0)</f>
      </c>
      <c r="AF258" s="137">
        <f>IF(AQ258="2",BH258,0)</f>
      </c>
      <c r="AG258" s="137">
        <f>IF(AQ258="2",BI258,0)</f>
      </c>
      <c r="AH258" s="137">
        <f>IF(AQ258="0",BJ258,0)</f>
      </c>
      <c r="AI258" s="113" t="s">
        <v>115</v>
      </c>
      <c r="AJ258" s="137">
        <f>IF(AN258=0,J258,0)</f>
      </c>
      <c r="AK258" s="137">
        <f>IF(AN258=12,J258,0)</f>
      </c>
      <c r="AL258" s="137">
        <f>IF(AN258=21,J258,0)</f>
      </c>
      <c r="AN258" s="137" t="n">
        <v>21</v>
      </c>
      <c r="AO258" s="137">
        <f>G258*0</f>
      </c>
      <c r="AP258" s="137">
        <f>G258*(1-0)</f>
      </c>
      <c r="AQ258" s="140" t="s">
        <v>118</v>
      </c>
      <c r="AV258" s="137">
        <f>AW258+AX258</f>
      </c>
      <c r="AW258" s="137">
        <f>F258*AO258</f>
      </c>
      <c r="AX258" s="137">
        <f>F258*AP258</f>
      </c>
      <c r="AY258" s="140" t="s">
        <v>349</v>
      </c>
      <c r="AZ258" s="140" t="s">
        <v>625</v>
      </c>
      <c r="BA258" s="113" t="s">
        <v>123</v>
      </c>
      <c r="BC258" s="137">
        <f>AW258+AX258</f>
      </c>
      <c r="BD258" s="137">
        <f>G258/(100-BE258)*100</f>
      </c>
      <c r="BE258" s="137" t="n">
        <v>0</v>
      </c>
      <c r="BF258" s="137">
        <f>258</f>
      </c>
      <c r="BH258" s="137">
        <f>F258*AO258</f>
      </c>
      <c r="BI258" s="137">
        <f>F258*AP258</f>
      </c>
      <c r="BJ258" s="137">
        <f>F258*G258</f>
      </c>
      <c r="BK258" s="137"/>
      <c r="BL258" s="137" t="n">
        <v>12</v>
      </c>
      <c r="BW258" s="137" t="n">
        <v>21</v>
      </c>
      <c r="BX258" s="14" t="s">
        <v>629</v>
      </c>
    </row>
    <row r="259">
      <c r="A259" s="9" t="s">
        <v>630</v>
      </c>
      <c r="B259" s="10" t="s">
        <v>152</v>
      </c>
      <c r="C259" s="14" t="s">
        <v>205</v>
      </c>
      <c r="D259" s="10"/>
      <c r="E259" s="10" t="s">
        <v>150</v>
      </c>
      <c r="F259" s="137" t="n">
        <v>3.66</v>
      </c>
      <c r="G259" s="138" t="n">
        <v>0</v>
      </c>
      <c r="H259" s="137">
        <f>F259*AO259</f>
      </c>
      <c r="I259" s="137">
        <f>F259*AP259</f>
      </c>
      <c r="J259" s="137">
        <f>F259*G259</f>
      </c>
      <c r="K259" s="139" t="s">
        <v>122</v>
      </c>
      <c r="Z259" s="137">
        <f>IF(AQ259="5",BJ259,0)</f>
      </c>
      <c r="AB259" s="137">
        <f>IF(AQ259="1",BH259,0)</f>
      </c>
      <c r="AC259" s="137">
        <f>IF(AQ259="1",BI259,0)</f>
      </c>
      <c r="AD259" s="137">
        <f>IF(AQ259="7",BH259,0)</f>
      </c>
      <c r="AE259" s="137">
        <f>IF(AQ259="7",BI259,0)</f>
      </c>
      <c r="AF259" s="137">
        <f>IF(AQ259="2",BH259,0)</f>
      </c>
      <c r="AG259" s="137">
        <f>IF(AQ259="2",BI259,0)</f>
      </c>
      <c r="AH259" s="137">
        <f>IF(AQ259="0",BJ259,0)</f>
      </c>
      <c r="AI259" s="113" t="s">
        <v>115</v>
      </c>
      <c r="AJ259" s="137">
        <f>IF(AN259=0,J259,0)</f>
      </c>
      <c r="AK259" s="137">
        <f>IF(AN259=12,J259,0)</f>
      </c>
      <c r="AL259" s="137">
        <f>IF(AN259=21,J259,0)</f>
      </c>
      <c r="AN259" s="137" t="n">
        <v>21</v>
      </c>
      <c r="AO259" s="137">
        <f>G259*0</f>
      </c>
      <c r="AP259" s="137">
        <f>G259*(1-0)</f>
      </c>
      <c r="AQ259" s="140" t="s">
        <v>118</v>
      </c>
      <c r="AV259" s="137">
        <f>AW259+AX259</f>
      </c>
      <c r="AW259" s="137">
        <f>F259*AO259</f>
      </c>
      <c r="AX259" s="137">
        <f>F259*AP259</f>
      </c>
      <c r="AY259" s="140" t="s">
        <v>349</v>
      </c>
      <c r="AZ259" s="140" t="s">
        <v>625</v>
      </c>
      <c r="BA259" s="113" t="s">
        <v>123</v>
      </c>
      <c r="BC259" s="137">
        <f>AW259+AX259</f>
      </c>
      <c r="BD259" s="137">
        <f>G259/(100-BE259)*100</f>
      </c>
      <c r="BE259" s="137" t="n">
        <v>0</v>
      </c>
      <c r="BF259" s="137">
        <f>259</f>
      </c>
      <c r="BH259" s="137">
        <f>F259*AO259</f>
      </c>
      <c r="BI259" s="137">
        <f>F259*AP259</f>
      </c>
      <c r="BJ259" s="137">
        <f>F259*G259</f>
      </c>
      <c r="BK259" s="137"/>
      <c r="BL259" s="137" t="n">
        <v>12</v>
      </c>
      <c r="BW259" s="137" t="n">
        <v>21</v>
      </c>
      <c r="BX259" s="14" t="s">
        <v>205</v>
      </c>
    </row>
    <row r="260">
      <c r="A260" s="9" t="s">
        <v>631</v>
      </c>
      <c r="B260" s="10" t="s">
        <v>304</v>
      </c>
      <c r="C260" s="14" t="s">
        <v>535</v>
      </c>
      <c r="D260" s="10"/>
      <c r="E260" s="10" t="s">
        <v>121</v>
      </c>
      <c r="F260" s="137" t="n">
        <v>15</v>
      </c>
      <c r="G260" s="138" t="n">
        <v>0</v>
      </c>
      <c r="H260" s="137">
        <f>F260*AO260</f>
      </c>
      <c r="I260" s="137">
        <f>F260*AP260</f>
      </c>
      <c r="J260" s="137">
        <f>F260*G260</f>
      </c>
      <c r="K260" s="139" t="s">
        <v>122</v>
      </c>
      <c r="Z260" s="137">
        <f>IF(AQ260="5",BJ260,0)</f>
      </c>
      <c r="AB260" s="137">
        <f>IF(AQ260="1",BH260,0)</f>
      </c>
      <c r="AC260" s="137">
        <f>IF(AQ260="1",BI260,0)</f>
      </c>
      <c r="AD260" s="137">
        <f>IF(AQ260="7",BH260,0)</f>
      </c>
      <c r="AE260" s="137">
        <f>IF(AQ260="7",BI260,0)</f>
      </c>
      <c r="AF260" s="137">
        <f>IF(AQ260="2",BH260,0)</f>
      </c>
      <c r="AG260" s="137">
        <f>IF(AQ260="2",BI260,0)</f>
      </c>
      <c r="AH260" s="137">
        <f>IF(AQ260="0",BJ260,0)</f>
      </c>
      <c r="AI260" s="113" t="s">
        <v>115</v>
      </c>
      <c r="AJ260" s="137">
        <f>IF(AN260=0,J260,0)</f>
      </c>
      <c r="AK260" s="137">
        <f>IF(AN260=12,J260,0)</f>
      </c>
      <c r="AL260" s="137">
        <f>IF(AN260=21,J260,0)</f>
      </c>
      <c r="AN260" s="137" t="n">
        <v>21</v>
      </c>
      <c r="AO260" s="137">
        <f>G260*0</f>
      </c>
      <c r="AP260" s="137">
        <f>G260*(1-0)</f>
      </c>
      <c r="AQ260" s="140" t="s">
        <v>118</v>
      </c>
      <c r="AV260" s="137">
        <f>AW260+AX260</f>
      </c>
      <c r="AW260" s="137">
        <f>F260*AO260</f>
      </c>
      <c r="AX260" s="137">
        <f>F260*AP260</f>
      </c>
      <c r="AY260" s="140" t="s">
        <v>349</v>
      </c>
      <c r="AZ260" s="140" t="s">
        <v>625</v>
      </c>
      <c r="BA260" s="113" t="s">
        <v>123</v>
      </c>
      <c r="BC260" s="137">
        <f>AW260+AX260</f>
      </c>
      <c r="BD260" s="137">
        <f>G260/(100-BE260)*100</f>
      </c>
      <c r="BE260" s="137" t="n">
        <v>0</v>
      </c>
      <c r="BF260" s="137">
        <f>260</f>
      </c>
      <c r="BH260" s="137">
        <f>F260*AO260</f>
      </c>
      <c r="BI260" s="137">
        <f>F260*AP260</f>
      </c>
      <c r="BJ260" s="137">
        <f>F260*G260</f>
      </c>
      <c r="BK260" s="137"/>
      <c r="BL260" s="137" t="n">
        <v>12</v>
      </c>
      <c r="BW260" s="137" t="n">
        <v>21</v>
      </c>
      <c r="BX260" s="14" t="s">
        <v>535</v>
      </c>
    </row>
    <row r="261">
      <c r="A261" s="131" t="s">
        <v>10</v>
      </c>
      <c r="B261" s="132" t="s">
        <v>333</v>
      </c>
      <c r="C261" s="133" t="s">
        <v>380</v>
      </c>
      <c r="D261" s="132"/>
      <c r="E261" s="134" t="s">
        <v>77</v>
      </c>
      <c r="F261" s="134" t="s">
        <v>77</v>
      </c>
      <c r="G261" s="135" t="s">
        <v>77</v>
      </c>
      <c r="H261" s="94">
        <f>SUM(H262:H264)</f>
      </c>
      <c r="I261" s="94">
        <f>SUM(I262:I264)</f>
      </c>
      <c r="J261" s="94">
        <f>SUM(J262:J264)</f>
      </c>
      <c r="K261" s="136" t="s">
        <v>10</v>
      </c>
      <c r="AI261" s="113" t="s">
        <v>115</v>
      </c>
      <c r="AS261" s="94">
        <f>SUM(AJ262:AJ264)</f>
      </c>
      <c r="AT261" s="94">
        <f>SUM(AK262:AK264)</f>
      </c>
      <c r="AU261" s="94">
        <f>SUM(AL262:AL264)</f>
      </c>
    </row>
    <row r="262">
      <c r="A262" s="9" t="s">
        <v>632</v>
      </c>
      <c r="B262" s="10" t="s">
        <v>299</v>
      </c>
      <c r="C262" s="14" t="s">
        <v>597</v>
      </c>
      <c r="D262" s="10"/>
      <c r="E262" s="10" t="s">
        <v>150</v>
      </c>
      <c r="F262" s="137" t="n">
        <v>3.15</v>
      </c>
      <c r="G262" s="138" t="n">
        <v>0</v>
      </c>
      <c r="H262" s="137">
        <f>F262*AO262</f>
      </c>
      <c r="I262" s="137">
        <f>F262*AP262</f>
      </c>
      <c r="J262" s="137">
        <f>F262*G262</f>
      </c>
      <c r="K262" s="139" t="s">
        <v>122</v>
      </c>
      <c r="Z262" s="137">
        <f>IF(AQ262="5",BJ262,0)</f>
      </c>
      <c r="AB262" s="137">
        <f>IF(AQ262="1",BH262,0)</f>
      </c>
      <c r="AC262" s="137">
        <f>IF(AQ262="1",BI262,0)</f>
      </c>
      <c r="AD262" s="137">
        <f>IF(AQ262="7",BH262,0)</f>
      </c>
      <c r="AE262" s="137">
        <f>IF(AQ262="7",BI262,0)</f>
      </c>
      <c r="AF262" s="137">
        <f>IF(AQ262="2",BH262,0)</f>
      </c>
      <c r="AG262" s="137">
        <f>IF(AQ262="2",BI262,0)</f>
      </c>
      <c r="AH262" s="137">
        <f>IF(AQ262="0",BJ262,0)</f>
      </c>
      <c r="AI262" s="113" t="s">
        <v>115</v>
      </c>
      <c r="AJ262" s="137">
        <f>IF(AN262=0,J262,0)</f>
      </c>
      <c r="AK262" s="137">
        <f>IF(AN262=12,J262,0)</f>
      </c>
      <c r="AL262" s="137">
        <f>IF(AN262=21,J262,0)</f>
      </c>
      <c r="AN262" s="137" t="n">
        <v>21</v>
      </c>
      <c r="AO262" s="137">
        <f>G262*0</f>
      </c>
      <c r="AP262" s="137">
        <f>G262*(1-0)</f>
      </c>
      <c r="AQ262" s="140" t="s">
        <v>118</v>
      </c>
      <c r="AV262" s="137">
        <f>AW262+AX262</f>
      </c>
      <c r="AW262" s="137">
        <f>F262*AO262</f>
      </c>
      <c r="AX262" s="137">
        <f>F262*AP262</f>
      </c>
      <c r="AY262" s="140" t="s">
        <v>385</v>
      </c>
      <c r="AZ262" s="140" t="s">
        <v>633</v>
      </c>
      <c r="BA262" s="113" t="s">
        <v>123</v>
      </c>
      <c r="BC262" s="137">
        <f>AW262+AX262</f>
      </c>
      <c r="BD262" s="137">
        <f>G262/(100-BE262)*100</f>
      </c>
      <c r="BE262" s="137" t="n">
        <v>0</v>
      </c>
      <c r="BF262" s="137">
        <f>262</f>
      </c>
      <c r="BH262" s="137">
        <f>F262*AO262</f>
      </c>
      <c r="BI262" s="137">
        <f>F262*AP262</f>
      </c>
      <c r="BJ262" s="137">
        <f>F262*G262</f>
      </c>
      <c r="BK262" s="137"/>
      <c r="BL262" s="137" t="n">
        <v>57</v>
      </c>
      <c r="BW262" s="137" t="n">
        <v>21</v>
      </c>
      <c r="BX262" s="14" t="s">
        <v>597</v>
      </c>
    </row>
    <row r="263" customHeight="true" ht="13.5">
      <c r="A263" s="147"/>
      <c r="B263" s="148" t="s">
        <v>61</v>
      </c>
      <c r="C263" s="149" t="s">
        <v>634</v>
      </c>
      <c r="D263" s="150"/>
      <c r="E263" s="150"/>
      <c r="F263" s="150"/>
      <c r="G263" s="151"/>
      <c r="H263" s="150"/>
      <c r="I263" s="150"/>
      <c r="J263" s="150"/>
      <c r="K263" s="152"/>
    </row>
    <row r="264">
      <c r="A264" s="9" t="s">
        <v>635</v>
      </c>
      <c r="B264" s="10" t="s">
        <v>556</v>
      </c>
      <c r="C264" s="14" t="s">
        <v>636</v>
      </c>
      <c r="D264" s="10"/>
      <c r="E264" s="10" t="s">
        <v>558</v>
      </c>
      <c r="F264" s="137" t="n">
        <v>4</v>
      </c>
      <c r="G264" s="138" t="n">
        <v>0</v>
      </c>
      <c r="H264" s="137">
        <f>F264*AO264</f>
      </c>
      <c r="I264" s="137">
        <f>F264*AP264</f>
      </c>
      <c r="J264" s="137">
        <f>F264*G264</f>
      </c>
      <c r="K264" s="139" t="s">
        <v>10</v>
      </c>
      <c r="Z264" s="137">
        <f>IF(AQ264="5",BJ264,0)</f>
      </c>
      <c r="AB264" s="137">
        <f>IF(AQ264="1",BH264,0)</f>
      </c>
      <c r="AC264" s="137">
        <f>IF(AQ264="1",BI264,0)</f>
      </c>
      <c r="AD264" s="137">
        <f>IF(AQ264="7",BH264,0)</f>
      </c>
      <c r="AE264" s="137">
        <f>IF(AQ264="7",BI264,0)</f>
      </c>
      <c r="AF264" s="137">
        <f>IF(AQ264="2",BH264,0)</f>
      </c>
      <c r="AG264" s="137">
        <f>IF(AQ264="2",BI264,0)</f>
      </c>
      <c r="AH264" s="137">
        <f>IF(AQ264="0",BJ264,0)</f>
      </c>
      <c r="AI264" s="113" t="s">
        <v>115</v>
      </c>
      <c r="AJ264" s="137">
        <f>IF(AN264=0,J264,0)</f>
      </c>
      <c r="AK264" s="137">
        <f>IF(AN264=12,J264,0)</f>
      </c>
      <c r="AL264" s="137">
        <f>IF(AN264=21,J264,0)</f>
      </c>
      <c r="AN264" s="137" t="n">
        <v>21</v>
      </c>
      <c r="AO264" s="137">
        <f>G264*0</f>
      </c>
      <c r="AP264" s="137">
        <f>G264*(1-0)</f>
      </c>
      <c r="AQ264" s="140" t="s">
        <v>136</v>
      </c>
      <c r="AV264" s="137">
        <f>AW264+AX264</f>
      </c>
      <c r="AW264" s="137">
        <f>F264*AO264</f>
      </c>
      <c r="AX264" s="137">
        <f>F264*AP264</f>
      </c>
      <c r="AY264" s="140" t="s">
        <v>385</v>
      </c>
      <c r="AZ264" s="140" t="s">
        <v>633</v>
      </c>
      <c r="BA264" s="113" t="s">
        <v>123</v>
      </c>
      <c r="BC264" s="137">
        <f>AW264+AX264</f>
      </c>
      <c r="BD264" s="137">
        <f>G264/(100-BE264)*100</f>
      </c>
      <c r="BE264" s="137" t="n">
        <v>0</v>
      </c>
      <c r="BF264" s="137">
        <f>264</f>
      </c>
      <c r="BH264" s="137">
        <f>F264*AO264</f>
      </c>
      <c r="BI264" s="137">
        <f>F264*AP264</f>
      </c>
      <c r="BJ264" s="137">
        <f>F264*G264</f>
      </c>
      <c r="BK264" s="137"/>
      <c r="BL264" s="137" t="n">
        <v>57</v>
      </c>
      <c r="BW264" s="137" t="n">
        <v>21</v>
      </c>
      <c r="BX264" s="14" t="s">
        <v>636</v>
      </c>
    </row>
    <row r="265" customHeight="true" ht="40.5">
      <c r="A265" s="147"/>
      <c r="B265" s="148" t="s">
        <v>61</v>
      </c>
      <c r="C265" s="149" t="s">
        <v>637</v>
      </c>
      <c r="D265" s="150"/>
      <c r="E265" s="150"/>
      <c r="F265" s="150"/>
      <c r="G265" s="151"/>
      <c r="H265" s="150"/>
      <c r="I265" s="150"/>
      <c r="J265" s="150"/>
      <c r="K265" s="152"/>
    </row>
    <row r="266">
      <c r="A266" s="131" t="s">
        <v>10</v>
      </c>
      <c r="B266" s="132" t="s">
        <v>440</v>
      </c>
      <c r="C266" s="133" t="s">
        <v>638</v>
      </c>
      <c r="D266" s="132"/>
      <c r="E266" s="134" t="s">
        <v>77</v>
      </c>
      <c r="F266" s="134" t="s">
        <v>77</v>
      </c>
      <c r="G266" s="135" t="s">
        <v>77</v>
      </c>
      <c r="H266" s="94">
        <f>SUM(H267:H267)</f>
      </c>
      <c r="I266" s="94">
        <f>SUM(I267:I267)</f>
      </c>
      <c r="J266" s="94">
        <f>SUM(J267:J267)</f>
      </c>
      <c r="K266" s="136" t="s">
        <v>10</v>
      </c>
      <c r="AI266" s="113" t="s">
        <v>115</v>
      </c>
      <c r="AS266" s="94">
        <f>SUM(AJ267:AJ267)</f>
      </c>
      <c r="AT266" s="94">
        <f>SUM(AK267:AK267)</f>
      </c>
      <c r="AU266" s="94">
        <f>SUM(AL267:AL267)</f>
      </c>
    </row>
    <row r="267">
      <c r="A267" s="9" t="s">
        <v>639</v>
      </c>
      <c r="B267" s="10" t="s">
        <v>640</v>
      </c>
      <c r="C267" s="14" t="s">
        <v>641</v>
      </c>
      <c r="D267" s="10"/>
      <c r="E267" s="10" t="s">
        <v>309</v>
      </c>
      <c r="F267" s="137" t="n">
        <v>31</v>
      </c>
      <c r="G267" s="138" t="n">
        <v>0</v>
      </c>
      <c r="H267" s="137">
        <f>F267*AO267</f>
      </c>
      <c r="I267" s="137">
        <f>F267*AP267</f>
      </c>
      <c r="J267" s="137">
        <f>F267*G267</f>
      </c>
      <c r="K267" s="139" t="s">
        <v>122</v>
      </c>
      <c r="Z267" s="137">
        <f>IF(AQ267="5",BJ267,0)</f>
      </c>
      <c r="AB267" s="137">
        <f>IF(AQ267="1",BH267,0)</f>
      </c>
      <c r="AC267" s="137">
        <f>IF(AQ267="1",BI267,0)</f>
      </c>
      <c r="AD267" s="137">
        <f>IF(AQ267="7",BH267,0)</f>
      </c>
      <c r="AE267" s="137">
        <f>IF(AQ267="7",BI267,0)</f>
      </c>
      <c r="AF267" s="137">
        <f>IF(AQ267="2",BH267,0)</f>
      </c>
      <c r="AG267" s="137">
        <f>IF(AQ267="2",BI267,0)</f>
      </c>
      <c r="AH267" s="137">
        <f>IF(AQ267="0",BJ267,0)</f>
      </c>
      <c r="AI267" s="113" t="s">
        <v>115</v>
      </c>
      <c r="AJ267" s="137">
        <f>IF(AN267=0,J267,0)</f>
      </c>
      <c r="AK267" s="137">
        <f>IF(AN267=12,J267,0)</f>
      </c>
      <c r="AL267" s="137">
        <f>IF(AN267=21,J267,0)</f>
      </c>
      <c r="AN267" s="137" t="n">
        <v>21</v>
      </c>
      <c r="AO267" s="137">
        <f>G267*0.587007299</f>
      </c>
      <c r="AP267" s="137">
        <f>G267*(1-0.587007299)</f>
      </c>
      <c r="AQ267" s="140" t="s">
        <v>118</v>
      </c>
      <c r="AV267" s="137">
        <f>AW267+AX267</f>
      </c>
      <c r="AW267" s="137">
        <f>F267*AO267</f>
      </c>
      <c r="AX267" s="137">
        <f>F267*AP267</f>
      </c>
      <c r="AY267" s="140" t="s">
        <v>642</v>
      </c>
      <c r="AZ267" s="140" t="s">
        <v>643</v>
      </c>
      <c r="BA267" s="113" t="s">
        <v>123</v>
      </c>
      <c r="BC267" s="137">
        <f>AW267+AX267</f>
      </c>
      <c r="BD267" s="137">
        <f>G267/(100-BE267)*100</f>
      </c>
      <c r="BE267" s="137" t="n">
        <v>0</v>
      </c>
      <c r="BF267" s="137">
        <f>267</f>
      </c>
      <c r="BH267" s="137">
        <f>F267*AO267</f>
      </c>
      <c r="BI267" s="137">
        <f>F267*AP267</f>
      </c>
      <c r="BJ267" s="137">
        <f>F267*G267</f>
      </c>
      <c r="BK267" s="137"/>
      <c r="BL267" s="137" t="n">
        <v>91</v>
      </c>
      <c r="BW267" s="137" t="n">
        <v>21</v>
      </c>
      <c r="BX267" s="14" t="s">
        <v>641</v>
      </c>
    </row>
    <row r="268">
      <c r="A268" s="131" t="s">
        <v>10</v>
      </c>
      <c r="B268" s="132" t="s">
        <v>231</v>
      </c>
      <c r="C268" s="133" t="s">
        <v>232</v>
      </c>
      <c r="D268" s="132"/>
      <c r="E268" s="134" t="s">
        <v>77</v>
      </c>
      <c r="F268" s="134" t="s">
        <v>77</v>
      </c>
      <c r="G268" s="135" t="s">
        <v>77</v>
      </c>
      <c r="H268" s="94">
        <f>SUM(H269:H269)</f>
      </c>
      <c r="I268" s="94">
        <f>SUM(I269:I269)</f>
      </c>
      <c r="J268" s="94">
        <f>SUM(J269:J269)</f>
      </c>
      <c r="K268" s="136" t="s">
        <v>10</v>
      </c>
      <c r="AI268" s="113" t="s">
        <v>115</v>
      </c>
      <c r="AS268" s="94">
        <f>SUM(AJ269:AJ269)</f>
      </c>
      <c r="AT268" s="94">
        <f>SUM(AK269:AK269)</f>
      </c>
      <c r="AU268" s="94">
        <f>SUM(AL269:AL269)</f>
      </c>
    </row>
    <row r="269">
      <c r="A269" s="9" t="s">
        <v>644</v>
      </c>
      <c r="B269" s="10" t="s">
        <v>561</v>
      </c>
      <c r="C269" s="14" t="s">
        <v>562</v>
      </c>
      <c r="D269" s="10"/>
      <c r="E269" s="10" t="s">
        <v>135</v>
      </c>
      <c r="F269" s="137" t="n">
        <v>5.88</v>
      </c>
      <c r="G269" s="138" t="n">
        <v>0</v>
      </c>
      <c r="H269" s="137">
        <f>F269*AO269</f>
      </c>
      <c r="I269" s="137">
        <f>F269*AP269</f>
      </c>
      <c r="J269" s="137">
        <f>F269*G269</f>
      </c>
      <c r="K269" s="139" t="s">
        <v>122</v>
      </c>
      <c r="Z269" s="137">
        <f>IF(AQ269="5",BJ269,0)</f>
      </c>
      <c r="AB269" s="137">
        <f>IF(AQ269="1",BH269,0)</f>
      </c>
      <c r="AC269" s="137">
        <f>IF(AQ269="1",BI269,0)</f>
      </c>
      <c r="AD269" s="137">
        <f>IF(AQ269="7",BH269,0)</f>
      </c>
      <c r="AE269" s="137">
        <f>IF(AQ269="7",BI269,0)</f>
      </c>
      <c r="AF269" s="137">
        <f>IF(AQ269="2",BH269,0)</f>
      </c>
      <c r="AG269" s="137">
        <f>IF(AQ269="2",BI269,0)</f>
      </c>
      <c r="AH269" s="137">
        <f>IF(AQ269="0",BJ269,0)</f>
      </c>
      <c r="AI269" s="113" t="s">
        <v>115</v>
      </c>
      <c r="AJ269" s="137">
        <f>IF(AN269=0,J269,0)</f>
      </c>
      <c r="AK269" s="137">
        <f>IF(AN269=12,J269,0)</f>
      </c>
      <c r="AL269" s="137">
        <f>IF(AN269=21,J269,0)</f>
      </c>
      <c r="AN269" s="137" t="n">
        <v>21</v>
      </c>
      <c r="AO269" s="137">
        <f>G269*0</f>
      </c>
      <c r="AP269" s="137">
        <f>G269*(1-0)</f>
      </c>
      <c r="AQ269" s="140" t="s">
        <v>136</v>
      </c>
      <c r="AV269" s="137">
        <f>AW269+AX269</f>
      </c>
      <c r="AW269" s="137">
        <f>F269*AO269</f>
      </c>
      <c r="AX269" s="137">
        <f>F269*AP269</f>
      </c>
      <c r="AY269" s="140" t="s">
        <v>236</v>
      </c>
      <c r="AZ269" s="140" t="s">
        <v>643</v>
      </c>
      <c r="BA269" s="113" t="s">
        <v>123</v>
      </c>
      <c r="BC269" s="137">
        <f>AW269+AX269</f>
      </c>
      <c r="BD269" s="137">
        <f>G269/(100-BE269)*100</f>
      </c>
      <c r="BE269" s="137" t="n">
        <v>0</v>
      </c>
      <c r="BF269" s="137">
        <f>269</f>
      </c>
      <c r="BH269" s="137">
        <f>F269*AO269</f>
      </c>
      <c r="BI269" s="137">
        <f>F269*AP269</f>
      </c>
      <c r="BJ269" s="137">
        <f>F269*G269</f>
      </c>
      <c r="BK269" s="137"/>
      <c r="BL269" s="137"/>
      <c r="BW269" s="137" t="n">
        <v>21</v>
      </c>
      <c r="BX269" s="14" t="s">
        <v>562</v>
      </c>
    </row>
    <row r="270">
      <c r="A270" s="131" t="s">
        <v>10</v>
      </c>
      <c r="B270" s="132" t="s">
        <v>238</v>
      </c>
      <c r="C270" s="133" t="s">
        <v>41</v>
      </c>
      <c r="D270" s="132"/>
      <c r="E270" s="134" t="s">
        <v>77</v>
      </c>
      <c r="F270" s="134" t="s">
        <v>77</v>
      </c>
      <c r="G270" s="135" t="s">
        <v>77</v>
      </c>
      <c r="H270" s="94">
        <f>SUM(H271:H272)</f>
      </c>
      <c r="I270" s="94">
        <f>SUM(I271:I272)</f>
      </c>
      <c r="J270" s="94">
        <f>SUM(J271:J272)</f>
      </c>
      <c r="K270" s="136" t="s">
        <v>10</v>
      </c>
      <c r="AI270" s="113" t="s">
        <v>115</v>
      </c>
      <c r="AS270" s="94">
        <f>SUM(AJ271:AJ272)</f>
      </c>
      <c r="AT270" s="94">
        <f>SUM(AK271:AK272)</f>
      </c>
      <c r="AU270" s="94">
        <f>SUM(AL271:AL272)</f>
      </c>
    </row>
    <row r="271">
      <c r="A271" s="9" t="s">
        <v>645</v>
      </c>
      <c r="B271" s="10" t="s">
        <v>646</v>
      </c>
      <c r="C271" s="14" t="s">
        <v>647</v>
      </c>
      <c r="D271" s="10"/>
      <c r="E271" s="10" t="s">
        <v>135</v>
      </c>
      <c r="F271" s="137" t="n">
        <v>4.2</v>
      </c>
      <c r="G271" s="138" t="n">
        <v>0</v>
      </c>
      <c r="H271" s="137">
        <f>F271*AO271</f>
      </c>
      <c r="I271" s="137">
        <f>F271*AP271</f>
      </c>
      <c r="J271" s="137">
        <f>F271*G271</f>
      </c>
      <c r="K271" s="139" t="s">
        <v>122</v>
      </c>
      <c r="Z271" s="137">
        <f>IF(AQ271="5",BJ271,0)</f>
      </c>
      <c r="AB271" s="137">
        <f>IF(AQ271="1",BH271,0)</f>
      </c>
      <c r="AC271" s="137">
        <f>IF(AQ271="1",BI271,0)</f>
      </c>
      <c r="AD271" s="137">
        <f>IF(AQ271="7",BH271,0)</f>
      </c>
      <c r="AE271" s="137">
        <f>IF(AQ271="7",BI271,0)</f>
      </c>
      <c r="AF271" s="137">
        <f>IF(AQ271="2",BH271,0)</f>
      </c>
      <c r="AG271" s="137">
        <f>IF(AQ271="2",BI271,0)</f>
      </c>
      <c r="AH271" s="137">
        <f>IF(AQ271="0",BJ271,0)</f>
      </c>
      <c r="AI271" s="113" t="s">
        <v>115</v>
      </c>
      <c r="AJ271" s="137">
        <f>IF(AN271=0,J271,0)</f>
      </c>
      <c r="AK271" s="137">
        <f>IF(AN271=12,J271,0)</f>
      </c>
      <c r="AL271" s="137">
        <f>IF(AN271=21,J271,0)</f>
      </c>
      <c r="AN271" s="137" t="n">
        <v>21</v>
      </c>
      <c r="AO271" s="137">
        <f>G271*1</f>
      </c>
      <c r="AP271" s="137">
        <f>G271*(1-1)</f>
      </c>
      <c r="AQ271" s="140" t="s">
        <v>242</v>
      </c>
      <c r="AV271" s="137">
        <f>AW271+AX271</f>
      </c>
      <c r="AW271" s="137">
        <f>F271*AO271</f>
      </c>
      <c r="AX271" s="137">
        <f>F271*AP271</f>
      </c>
      <c r="AY271" s="140" t="s">
        <v>243</v>
      </c>
      <c r="AZ271" s="140" t="s">
        <v>648</v>
      </c>
      <c r="BA271" s="113" t="s">
        <v>123</v>
      </c>
      <c r="BC271" s="137">
        <f>AW271+AX271</f>
      </c>
      <c r="BD271" s="137">
        <f>G271/(100-BE271)*100</f>
      </c>
      <c r="BE271" s="137" t="n">
        <v>0</v>
      </c>
      <c r="BF271" s="137">
        <f>271</f>
      </c>
      <c r="BH271" s="137">
        <f>F271*AO271</f>
      </c>
      <c r="BI271" s="137">
        <f>F271*AP271</f>
      </c>
      <c r="BJ271" s="137">
        <f>F271*G271</f>
      </c>
      <c r="BK271" s="137"/>
      <c r="BL271" s="137"/>
      <c r="BW271" s="137" t="n">
        <v>21</v>
      </c>
      <c r="BX271" s="14" t="s">
        <v>647</v>
      </c>
    </row>
    <row r="272">
      <c r="A272" s="9" t="s">
        <v>649</v>
      </c>
      <c r="B272" s="10" t="s">
        <v>650</v>
      </c>
      <c r="C272" s="14" t="s">
        <v>651</v>
      </c>
      <c r="D272" s="10"/>
      <c r="E272" s="10" t="s">
        <v>167</v>
      </c>
      <c r="F272" s="137" t="n">
        <v>31</v>
      </c>
      <c r="G272" s="138" t="n">
        <v>0</v>
      </c>
      <c r="H272" s="137">
        <f>F272*AO272</f>
      </c>
      <c r="I272" s="137">
        <f>F272*AP272</f>
      </c>
      <c r="J272" s="137">
        <f>F272*G272</f>
      </c>
      <c r="K272" s="139" t="s">
        <v>122</v>
      </c>
      <c r="Z272" s="137">
        <f>IF(AQ272="5",BJ272,0)</f>
      </c>
      <c r="AB272" s="137">
        <f>IF(AQ272="1",BH272,0)</f>
      </c>
      <c r="AC272" s="137">
        <f>IF(AQ272="1",BI272,0)</f>
      </c>
      <c r="AD272" s="137">
        <f>IF(AQ272="7",BH272,0)</f>
      </c>
      <c r="AE272" s="137">
        <f>IF(AQ272="7",BI272,0)</f>
      </c>
      <c r="AF272" s="137">
        <f>IF(AQ272="2",BH272,0)</f>
      </c>
      <c r="AG272" s="137">
        <f>IF(AQ272="2",BI272,0)</f>
      </c>
      <c r="AH272" s="137">
        <f>IF(AQ272="0",BJ272,0)</f>
      </c>
      <c r="AI272" s="113" t="s">
        <v>115</v>
      </c>
      <c r="AJ272" s="137">
        <f>IF(AN272=0,J272,0)</f>
      </c>
      <c r="AK272" s="137">
        <f>IF(AN272=12,J272,0)</f>
      </c>
      <c r="AL272" s="137">
        <f>IF(AN272=21,J272,0)</f>
      </c>
      <c r="AN272" s="137" t="n">
        <v>21</v>
      </c>
      <c r="AO272" s="137">
        <f>G272*1</f>
      </c>
      <c r="AP272" s="137">
        <f>G272*(1-1)</f>
      </c>
      <c r="AQ272" s="140" t="s">
        <v>242</v>
      </c>
      <c r="AV272" s="137">
        <f>AW272+AX272</f>
      </c>
      <c r="AW272" s="137">
        <f>F272*AO272</f>
      </c>
      <c r="AX272" s="137">
        <f>F272*AP272</f>
      </c>
      <c r="AY272" s="140" t="s">
        <v>243</v>
      </c>
      <c r="AZ272" s="140" t="s">
        <v>648</v>
      </c>
      <c r="BA272" s="113" t="s">
        <v>123</v>
      </c>
      <c r="BC272" s="137">
        <f>AW272+AX272</f>
      </c>
      <c r="BD272" s="137">
        <f>G272/(100-BE272)*100</f>
      </c>
      <c r="BE272" s="137" t="n">
        <v>0</v>
      </c>
      <c r="BF272" s="137">
        <f>272</f>
      </c>
      <c r="BH272" s="137">
        <f>F272*AO272</f>
      </c>
      <c r="BI272" s="137">
        <f>F272*AP272</f>
      </c>
      <c r="BJ272" s="137">
        <f>F272*G272</f>
      </c>
      <c r="BK272" s="137"/>
      <c r="BL272" s="137"/>
      <c r="BW272" s="137" t="n">
        <v>21</v>
      </c>
      <c r="BX272" s="14" t="s">
        <v>651</v>
      </c>
    </row>
    <row r="273">
      <c r="A273" s="141" t="s">
        <v>10</v>
      </c>
      <c r="B273" s="142" t="s">
        <v>10</v>
      </c>
      <c r="C273" s="143" t="s">
        <v>652</v>
      </c>
      <c r="D273" s="142"/>
      <c r="E273" s="144" t="s">
        <v>77</v>
      </c>
      <c r="F273" s="144" t="s">
        <v>77</v>
      </c>
      <c r="G273" s="135" t="s">
        <v>77</v>
      </c>
      <c r="H273" s="145">
        <f>H274+H276</f>
      </c>
      <c r="I273" s="145">
        <f>I274+I276</f>
      </c>
      <c r="J273" s="145">
        <f>J274+J276</f>
      </c>
      <c r="K273" s="146" t="s">
        <v>10</v>
      </c>
    </row>
    <row r="274">
      <c r="A274" s="131" t="s">
        <v>10</v>
      </c>
      <c r="B274" s="132" t="s">
        <v>231</v>
      </c>
      <c r="C274" s="133" t="s">
        <v>232</v>
      </c>
      <c r="D274" s="132"/>
      <c r="E274" s="134" t="s">
        <v>77</v>
      </c>
      <c r="F274" s="134" t="s">
        <v>77</v>
      </c>
      <c r="G274" s="135" t="s">
        <v>77</v>
      </c>
      <c r="H274" s="94">
        <f>SUM(H275:H275)</f>
      </c>
      <c r="I274" s="94">
        <f>SUM(I275:I275)</f>
      </c>
      <c r="J274" s="94">
        <f>SUM(J275:J275)</f>
      </c>
      <c r="K274" s="136" t="s">
        <v>10</v>
      </c>
      <c r="AI274" s="113" t="s">
        <v>186</v>
      </c>
      <c r="AS274" s="94">
        <f>SUM(AJ275:AJ275)</f>
      </c>
      <c r="AT274" s="94">
        <f>SUM(AK275:AK275)</f>
      </c>
      <c r="AU274" s="94">
        <f>SUM(AL275:AL275)</f>
      </c>
    </row>
    <row r="275">
      <c r="A275" s="9" t="s">
        <v>653</v>
      </c>
      <c r="B275" s="10" t="s">
        <v>561</v>
      </c>
      <c r="C275" s="14" t="s">
        <v>654</v>
      </c>
      <c r="D275" s="10"/>
      <c r="E275" s="10" t="s">
        <v>135</v>
      </c>
      <c r="F275" s="137" t="n">
        <v>1.764</v>
      </c>
      <c r="G275" s="138" t="n">
        <v>0</v>
      </c>
      <c r="H275" s="137">
        <f>F275*AO275</f>
      </c>
      <c r="I275" s="137">
        <f>F275*AP275</f>
      </c>
      <c r="J275" s="137">
        <f>F275*G275</f>
      </c>
      <c r="K275" s="139" t="s">
        <v>122</v>
      </c>
      <c r="Z275" s="137">
        <f>IF(AQ275="5",BJ275,0)</f>
      </c>
      <c r="AB275" s="137">
        <f>IF(AQ275="1",BH275,0)</f>
      </c>
      <c r="AC275" s="137">
        <f>IF(AQ275="1",BI275,0)</f>
      </c>
      <c r="AD275" s="137">
        <f>IF(AQ275="7",BH275,0)</f>
      </c>
      <c r="AE275" s="137">
        <f>IF(AQ275="7",BI275,0)</f>
      </c>
      <c r="AF275" s="137">
        <f>IF(AQ275="2",BH275,0)</f>
      </c>
      <c r="AG275" s="137">
        <f>IF(AQ275="2",BI275,0)</f>
      </c>
      <c r="AH275" s="137">
        <f>IF(AQ275="0",BJ275,0)</f>
      </c>
      <c r="AI275" s="113" t="s">
        <v>186</v>
      </c>
      <c r="AJ275" s="137">
        <f>IF(AN275=0,J275,0)</f>
      </c>
      <c r="AK275" s="137">
        <f>IF(AN275=12,J275,0)</f>
      </c>
      <c r="AL275" s="137">
        <f>IF(AN275=21,J275,0)</f>
      </c>
      <c r="AN275" s="137" t="n">
        <v>21</v>
      </c>
      <c r="AO275" s="137">
        <f>G275*0</f>
      </c>
      <c r="AP275" s="137">
        <f>G275*(1-0)</f>
      </c>
      <c r="AQ275" s="140" t="s">
        <v>136</v>
      </c>
      <c r="AV275" s="137">
        <f>AW275+AX275</f>
      </c>
      <c r="AW275" s="137">
        <f>F275*AO275</f>
      </c>
      <c r="AX275" s="137">
        <f>F275*AP275</f>
      </c>
      <c r="AY275" s="140" t="s">
        <v>236</v>
      </c>
      <c r="AZ275" s="140" t="s">
        <v>655</v>
      </c>
      <c r="BA275" s="113" t="s">
        <v>349</v>
      </c>
      <c r="BC275" s="137">
        <f>AW275+AX275</f>
      </c>
      <c r="BD275" s="137">
        <f>G275/(100-BE275)*100</f>
      </c>
      <c r="BE275" s="137" t="n">
        <v>0</v>
      </c>
      <c r="BF275" s="137">
        <f>275</f>
      </c>
      <c r="BH275" s="137">
        <f>F275*AO275</f>
      </c>
      <c r="BI275" s="137">
        <f>F275*AP275</f>
      </c>
      <c r="BJ275" s="137">
        <f>F275*G275</f>
      </c>
      <c r="BK275" s="137"/>
      <c r="BL275" s="137"/>
      <c r="BW275" s="137" t="n">
        <v>21</v>
      </c>
      <c r="BX275" s="14" t="s">
        <v>654</v>
      </c>
    </row>
    <row r="276">
      <c r="A276" s="131" t="s">
        <v>10</v>
      </c>
      <c r="B276" s="132" t="s">
        <v>238</v>
      </c>
      <c r="C276" s="133" t="s">
        <v>41</v>
      </c>
      <c r="D276" s="132"/>
      <c r="E276" s="134" t="s">
        <v>77</v>
      </c>
      <c r="F276" s="134" t="s">
        <v>77</v>
      </c>
      <c r="G276" s="135" t="s">
        <v>77</v>
      </c>
      <c r="H276" s="94">
        <f>SUM(H277:H296)</f>
      </c>
      <c r="I276" s="94">
        <f>SUM(I277:I296)</f>
      </c>
      <c r="J276" s="94">
        <f>SUM(J277:J296)</f>
      </c>
      <c r="K276" s="136" t="s">
        <v>10</v>
      </c>
      <c r="AI276" s="113" t="s">
        <v>186</v>
      </c>
      <c r="AS276" s="94">
        <f>SUM(AJ277:AJ296)</f>
      </c>
      <c r="AT276" s="94">
        <f>SUM(AK277:AK296)</f>
      </c>
      <c r="AU276" s="94">
        <f>SUM(AL277:AL296)</f>
      </c>
    </row>
    <row r="277">
      <c r="A277" s="9" t="s">
        <v>656</v>
      </c>
      <c r="B277" s="10" t="s">
        <v>657</v>
      </c>
      <c r="C277" s="14" t="s">
        <v>658</v>
      </c>
      <c r="D277" s="10"/>
      <c r="E277" s="10" t="s">
        <v>218</v>
      </c>
      <c r="F277" s="137" t="n">
        <v>4</v>
      </c>
      <c r="G277" s="138" t="n">
        <v>0</v>
      </c>
      <c r="H277" s="137">
        <f>F277*AO277</f>
      </c>
      <c r="I277" s="137">
        <f>F277*AP277</f>
      </c>
      <c r="J277" s="137">
        <f>F277*G277</f>
      </c>
      <c r="K277" s="139" t="s">
        <v>10</v>
      </c>
      <c r="Z277" s="137">
        <f>IF(AQ277="5",BJ277,0)</f>
      </c>
      <c r="AB277" s="137">
        <f>IF(AQ277="1",BH277,0)</f>
      </c>
      <c r="AC277" s="137">
        <f>IF(AQ277="1",BI277,0)</f>
      </c>
      <c r="AD277" s="137">
        <f>IF(AQ277="7",BH277,0)</f>
      </c>
      <c r="AE277" s="137">
        <f>IF(AQ277="7",BI277,0)</f>
      </c>
      <c r="AF277" s="137">
        <f>IF(AQ277="2",BH277,0)</f>
      </c>
      <c r="AG277" s="137">
        <f>IF(AQ277="2",BI277,0)</f>
      </c>
      <c r="AH277" s="137">
        <f>IF(AQ277="0",BJ277,0)</f>
      </c>
      <c r="AI277" s="113" t="s">
        <v>186</v>
      </c>
      <c r="AJ277" s="137">
        <f>IF(AN277=0,J277,0)</f>
      </c>
      <c r="AK277" s="137">
        <f>IF(AN277=12,J277,0)</f>
      </c>
      <c r="AL277" s="137">
        <f>IF(AN277=21,J277,0)</f>
      </c>
      <c r="AN277" s="137" t="n">
        <v>21</v>
      </c>
      <c r="AO277" s="137">
        <f>G277*1</f>
      </c>
      <c r="AP277" s="137">
        <f>G277*(1-1)</f>
      </c>
      <c r="AQ277" s="140" t="s">
        <v>242</v>
      </c>
      <c r="AV277" s="137">
        <f>AW277+AX277</f>
      </c>
      <c r="AW277" s="137">
        <f>F277*AO277</f>
      </c>
      <c r="AX277" s="137">
        <f>F277*AP277</f>
      </c>
      <c r="AY277" s="140" t="s">
        <v>243</v>
      </c>
      <c r="AZ277" s="140" t="s">
        <v>659</v>
      </c>
      <c r="BA277" s="113" t="s">
        <v>349</v>
      </c>
      <c r="BC277" s="137">
        <f>AW277+AX277</f>
      </c>
      <c r="BD277" s="137">
        <f>G277/(100-BE277)*100</f>
      </c>
      <c r="BE277" s="137" t="n">
        <v>0</v>
      </c>
      <c r="BF277" s="137">
        <f>277</f>
      </c>
      <c r="BH277" s="137">
        <f>F277*AO277</f>
      </c>
      <c r="BI277" s="137">
        <f>F277*AP277</f>
      </c>
      <c r="BJ277" s="137">
        <f>F277*G277</f>
      </c>
      <c r="BK277" s="137"/>
      <c r="BL277" s="137"/>
      <c r="BW277" s="137" t="n">
        <v>21</v>
      </c>
      <c r="BX277" s="14" t="s">
        <v>658</v>
      </c>
    </row>
    <row r="278" customHeight="true" ht="108">
      <c r="A278" s="147"/>
      <c r="B278" s="148" t="s">
        <v>61</v>
      </c>
      <c r="C278" s="149" t="s">
        <v>660</v>
      </c>
      <c r="D278" s="150"/>
      <c r="E278" s="150"/>
      <c r="F278" s="150"/>
      <c r="G278" s="151"/>
      <c r="H278" s="150"/>
      <c r="I278" s="150"/>
      <c r="J278" s="150"/>
      <c r="K278" s="152"/>
    </row>
    <row r="279">
      <c r="A279" s="9" t="s">
        <v>661</v>
      </c>
      <c r="B279" s="10" t="s">
        <v>662</v>
      </c>
      <c r="C279" s="14" t="s">
        <v>663</v>
      </c>
      <c r="D279" s="10"/>
      <c r="E279" s="10" t="s">
        <v>167</v>
      </c>
      <c r="F279" s="137" t="n">
        <v>20</v>
      </c>
      <c r="G279" s="138" t="n">
        <v>0</v>
      </c>
      <c r="H279" s="137">
        <f>F279*AO279</f>
      </c>
      <c r="I279" s="137">
        <f>F279*AP279</f>
      </c>
      <c r="J279" s="137">
        <f>F279*G279</f>
      </c>
      <c r="K279" s="139" t="s">
        <v>10</v>
      </c>
      <c r="Z279" s="137">
        <f>IF(AQ279="5",BJ279,0)</f>
      </c>
      <c r="AB279" s="137">
        <f>IF(AQ279="1",BH279,0)</f>
      </c>
      <c r="AC279" s="137">
        <f>IF(AQ279="1",BI279,0)</f>
      </c>
      <c r="AD279" s="137">
        <f>IF(AQ279="7",BH279,0)</f>
      </c>
      <c r="AE279" s="137">
        <f>IF(AQ279="7",BI279,0)</f>
      </c>
      <c r="AF279" s="137">
        <f>IF(AQ279="2",BH279,0)</f>
      </c>
      <c r="AG279" s="137">
        <f>IF(AQ279="2",BI279,0)</f>
      </c>
      <c r="AH279" s="137">
        <f>IF(AQ279="0",BJ279,0)</f>
      </c>
      <c r="AI279" s="113" t="s">
        <v>186</v>
      </c>
      <c r="AJ279" s="137">
        <f>IF(AN279=0,J279,0)</f>
      </c>
      <c r="AK279" s="137">
        <f>IF(AN279=12,J279,0)</f>
      </c>
      <c r="AL279" s="137">
        <f>IF(AN279=21,J279,0)</f>
      </c>
      <c r="AN279" s="137" t="n">
        <v>21</v>
      </c>
      <c r="AO279" s="137">
        <f>G279*1</f>
      </c>
      <c r="AP279" s="137">
        <f>G279*(1-1)</f>
      </c>
      <c r="AQ279" s="140" t="s">
        <v>242</v>
      </c>
      <c r="AV279" s="137">
        <f>AW279+AX279</f>
      </c>
      <c r="AW279" s="137">
        <f>F279*AO279</f>
      </c>
      <c r="AX279" s="137">
        <f>F279*AP279</f>
      </c>
      <c r="AY279" s="140" t="s">
        <v>243</v>
      </c>
      <c r="AZ279" s="140" t="s">
        <v>659</v>
      </c>
      <c r="BA279" s="113" t="s">
        <v>349</v>
      </c>
      <c r="BC279" s="137">
        <f>AW279+AX279</f>
      </c>
      <c r="BD279" s="137">
        <f>G279/(100-BE279)*100</f>
      </c>
      <c r="BE279" s="137" t="n">
        <v>0</v>
      </c>
      <c r="BF279" s="137">
        <f>279</f>
      </c>
      <c r="BH279" s="137">
        <f>F279*AO279</f>
      </c>
      <c r="BI279" s="137">
        <f>F279*AP279</f>
      </c>
      <c r="BJ279" s="137">
        <f>F279*G279</f>
      </c>
      <c r="BK279" s="137"/>
      <c r="BL279" s="137"/>
      <c r="BW279" s="137" t="n">
        <v>21</v>
      </c>
      <c r="BX279" s="14" t="s">
        <v>663</v>
      </c>
    </row>
    <row r="280" customHeight="true" ht="81">
      <c r="A280" s="147"/>
      <c r="B280" s="148" t="s">
        <v>61</v>
      </c>
      <c r="C280" s="149" t="s">
        <v>664</v>
      </c>
      <c r="D280" s="150"/>
      <c r="E280" s="150"/>
      <c r="F280" s="150"/>
      <c r="G280" s="151"/>
      <c r="H280" s="150"/>
      <c r="I280" s="150"/>
      <c r="J280" s="150"/>
      <c r="K280" s="152"/>
    </row>
    <row r="281">
      <c r="A281" s="9" t="s">
        <v>665</v>
      </c>
      <c r="B281" s="10" t="s">
        <v>666</v>
      </c>
      <c r="C281" s="14" t="s">
        <v>667</v>
      </c>
      <c r="D281" s="10"/>
      <c r="E281" s="10" t="s">
        <v>167</v>
      </c>
      <c r="F281" s="137" t="n">
        <v>4</v>
      </c>
      <c r="G281" s="138" t="n">
        <v>0</v>
      </c>
      <c r="H281" s="137">
        <f>F281*AO281</f>
      </c>
      <c r="I281" s="137">
        <f>F281*AP281</f>
      </c>
      <c r="J281" s="137">
        <f>F281*G281</f>
      </c>
      <c r="K281" s="139" t="s">
        <v>10</v>
      </c>
      <c r="Z281" s="137">
        <f>IF(AQ281="5",BJ281,0)</f>
      </c>
      <c r="AB281" s="137">
        <f>IF(AQ281="1",BH281,0)</f>
      </c>
      <c r="AC281" s="137">
        <f>IF(AQ281="1",BI281,0)</f>
      </c>
      <c r="AD281" s="137">
        <f>IF(AQ281="7",BH281,0)</f>
      </c>
      <c r="AE281" s="137">
        <f>IF(AQ281="7",BI281,0)</f>
      </c>
      <c r="AF281" s="137">
        <f>IF(AQ281="2",BH281,0)</f>
      </c>
      <c r="AG281" s="137">
        <f>IF(AQ281="2",BI281,0)</f>
      </c>
      <c r="AH281" s="137">
        <f>IF(AQ281="0",BJ281,0)</f>
      </c>
      <c r="AI281" s="113" t="s">
        <v>186</v>
      </c>
      <c r="AJ281" s="137">
        <f>IF(AN281=0,J281,0)</f>
      </c>
      <c r="AK281" s="137">
        <f>IF(AN281=12,J281,0)</f>
      </c>
      <c r="AL281" s="137">
        <f>IF(AN281=21,J281,0)</f>
      </c>
      <c r="AN281" s="137" t="n">
        <v>21</v>
      </c>
      <c r="AO281" s="137">
        <f>G281*1</f>
      </c>
      <c r="AP281" s="137">
        <f>G281*(1-1)</f>
      </c>
      <c r="AQ281" s="140" t="s">
        <v>242</v>
      </c>
      <c r="AV281" s="137">
        <f>AW281+AX281</f>
      </c>
      <c r="AW281" s="137">
        <f>F281*AO281</f>
      </c>
      <c r="AX281" s="137">
        <f>F281*AP281</f>
      </c>
      <c r="AY281" s="140" t="s">
        <v>243</v>
      </c>
      <c r="AZ281" s="140" t="s">
        <v>659</v>
      </c>
      <c r="BA281" s="113" t="s">
        <v>349</v>
      </c>
      <c r="BC281" s="137">
        <f>AW281+AX281</f>
      </c>
      <c r="BD281" s="137">
        <f>G281/(100-BE281)*100</f>
      </c>
      <c r="BE281" s="137" t="n">
        <v>0</v>
      </c>
      <c r="BF281" s="137">
        <f>281</f>
      </c>
      <c r="BH281" s="137">
        <f>F281*AO281</f>
      </c>
      <c r="BI281" s="137">
        <f>F281*AP281</f>
      </c>
      <c r="BJ281" s="137">
        <f>F281*G281</f>
      </c>
      <c r="BK281" s="137"/>
      <c r="BL281" s="137"/>
      <c r="BW281" s="137" t="n">
        <v>21</v>
      </c>
      <c r="BX281" s="14" t="s">
        <v>667</v>
      </c>
    </row>
    <row r="282" customHeight="true" ht="81">
      <c r="A282" s="147"/>
      <c r="B282" s="148" t="s">
        <v>61</v>
      </c>
      <c r="C282" s="149" t="s">
        <v>668</v>
      </c>
      <c r="D282" s="150"/>
      <c r="E282" s="150"/>
      <c r="F282" s="150"/>
      <c r="G282" s="151"/>
      <c r="H282" s="150"/>
      <c r="I282" s="150"/>
      <c r="J282" s="150"/>
      <c r="K282" s="152"/>
    </row>
    <row r="283">
      <c r="A283" s="9" t="s">
        <v>669</v>
      </c>
      <c r="B283" s="10" t="s">
        <v>662</v>
      </c>
      <c r="C283" s="14" t="s">
        <v>670</v>
      </c>
      <c r="D283" s="10"/>
      <c r="E283" s="10" t="s">
        <v>167</v>
      </c>
      <c r="F283" s="137" t="n">
        <v>2</v>
      </c>
      <c r="G283" s="138" t="n">
        <v>0</v>
      </c>
      <c r="H283" s="137">
        <f>F283*AO283</f>
      </c>
      <c r="I283" s="137">
        <f>F283*AP283</f>
      </c>
      <c r="J283" s="137">
        <f>F283*G283</f>
      </c>
      <c r="K283" s="139" t="s">
        <v>10</v>
      </c>
      <c r="Z283" s="137">
        <f>IF(AQ283="5",BJ283,0)</f>
      </c>
      <c r="AB283" s="137">
        <f>IF(AQ283="1",BH283,0)</f>
      </c>
      <c r="AC283" s="137">
        <f>IF(AQ283="1",BI283,0)</f>
      </c>
      <c r="AD283" s="137">
        <f>IF(AQ283="7",BH283,0)</f>
      </c>
      <c r="AE283" s="137">
        <f>IF(AQ283="7",BI283,0)</f>
      </c>
      <c r="AF283" s="137">
        <f>IF(AQ283="2",BH283,0)</f>
      </c>
      <c r="AG283" s="137">
        <f>IF(AQ283="2",BI283,0)</f>
      </c>
      <c r="AH283" s="137">
        <f>IF(AQ283="0",BJ283,0)</f>
      </c>
      <c r="AI283" s="113" t="s">
        <v>186</v>
      </c>
      <c r="AJ283" s="137">
        <f>IF(AN283=0,J283,0)</f>
      </c>
      <c r="AK283" s="137">
        <f>IF(AN283=12,J283,0)</f>
      </c>
      <c r="AL283" s="137">
        <f>IF(AN283=21,J283,0)</f>
      </c>
      <c r="AN283" s="137" t="n">
        <v>21</v>
      </c>
      <c r="AO283" s="137">
        <f>G283*1</f>
      </c>
      <c r="AP283" s="137">
        <f>G283*(1-1)</f>
      </c>
      <c r="AQ283" s="140" t="s">
        <v>242</v>
      </c>
      <c r="AV283" s="137">
        <f>AW283+AX283</f>
      </c>
      <c r="AW283" s="137">
        <f>F283*AO283</f>
      </c>
      <c r="AX283" s="137">
        <f>F283*AP283</f>
      </c>
      <c r="AY283" s="140" t="s">
        <v>243</v>
      </c>
      <c r="AZ283" s="140" t="s">
        <v>659</v>
      </c>
      <c r="BA283" s="113" t="s">
        <v>349</v>
      </c>
      <c r="BC283" s="137">
        <f>AW283+AX283</f>
      </c>
      <c r="BD283" s="137">
        <f>G283/(100-BE283)*100</f>
      </c>
      <c r="BE283" s="137" t="n">
        <v>0</v>
      </c>
      <c r="BF283" s="137">
        <f>283</f>
      </c>
      <c r="BH283" s="137">
        <f>F283*AO283</f>
      </c>
      <c r="BI283" s="137">
        <f>F283*AP283</f>
      </c>
      <c r="BJ283" s="137">
        <f>F283*G283</f>
      </c>
      <c r="BK283" s="137"/>
      <c r="BL283" s="137"/>
      <c r="BW283" s="137" t="n">
        <v>21</v>
      </c>
      <c r="BX283" s="14" t="s">
        <v>670</v>
      </c>
    </row>
    <row r="284" customHeight="true" ht="94.5">
      <c r="A284" s="147"/>
      <c r="B284" s="148" t="s">
        <v>61</v>
      </c>
      <c r="C284" s="149" t="s">
        <v>671</v>
      </c>
      <c r="D284" s="150"/>
      <c r="E284" s="150"/>
      <c r="F284" s="150"/>
      <c r="G284" s="151"/>
      <c r="H284" s="150"/>
      <c r="I284" s="150"/>
      <c r="J284" s="150"/>
      <c r="K284" s="152"/>
    </row>
    <row r="285">
      <c r="A285" s="9" t="s">
        <v>672</v>
      </c>
      <c r="B285" s="10" t="s">
        <v>673</v>
      </c>
      <c r="C285" s="14" t="s">
        <v>674</v>
      </c>
      <c r="D285" s="10"/>
      <c r="E285" s="10" t="s">
        <v>167</v>
      </c>
      <c r="F285" s="137" t="n">
        <v>6</v>
      </c>
      <c r="G285" s="138" t="n">
        <v>0</v>
      </c>
      <c r="H285" s="137">
        <f>F285*AO285</f>
      </c>
      <c r="I285" s="137">
        <f>F285*AP285</f>
      </c>
      <c r="J285" s="137">
        <f>F285*G285</f>
      </c>
      <c r="K285" s="139" t="s">
        <v>10</v>
      </c>
      <c r="Z285" s="137">
        <f>IF(AQ285="5",BJ285,0)</f>
      </c>
      <c r="AB285" s="137">
        <f>IF(AQ285="1",BH285,0)</f>
      </c>
      <c r="AC285" s="137">
        <f>IF(AQ285="1",BI285,0)</f>
      </c>
      <c r="AD285" s="137">
        <f>IF(AQ285="7",BH285,0)</f>
      </c>
      <c r="AE285" s="137">
        <f>IF(AQ285="7",BI285,0)</f>
      </c>
      <c r="AF285" s="137">
        <f>IF(AQ285="2",BH285,0)</f>
      </c>
      <c r="AG285" s="137">
        <f>IF(AQ285="2",BI285,0)</f>
      </c>
      <c r="AH285" s="137">
        <f>IF(AQ285="0",BJ285,0)</f>
      </c>
      <c r="AI285" s="113" t="s">
        <v>186</v>
      </c>
      <c r="AJ285" s="137">
        <f>IF(AN285=0,J285,0)</f>
      </c>
      <c r="AK285" s="137">
        <f>IF(AN285=12,J285,0)</f>
      </c>
      <c r="AL285" s="137">
        <f>IF(AN285=21,J285,0)</f>
      </c>
      <c r="AN285" s="137" t="n">
        <v>21</v>
      </c>
      <c r="AO285" s="137">
        <f>G285*1</f>
      </c>
      <c r="AP285" s="137">
        <f>G285*(1-1)</f>
      </c>
      <c r="AQ285" s="140" t="s">
        <v>242</v>
      </c>
      <c r="AV285" s="137">
        <f>AW285+AX285</f>
      </c>
      <c r="AW285" s="137">
        <f>F285*AO285</f>
      </c>
      <c r="AX285" s="137">
        <f>F285*AP285</f>
      </c>
      <c r="AY285" s="140" t="s">
        <v>243</v>
      </c>
      <c r="AZ285" s="140" t="s">
        <v>659</v>
      </c>
      <c r="BA285" s="113" t="s">
        <v>349</v>
      </c>
      <c r="BC285" s="137">
        <f>AW285+AX285</f>
      </c>
      <c r="BD285" s="137">
        <f>G285/(100-BE285)*100</f>
      </c>
      <c r="BE285" s="137" t="n">
        <v>0</v>
      </c>
      <c r="BF285" s="137">
        <f>285</f>
      </c>
      <c r="BH285" s="137">
        <f>F285*AO285</f>
      </c>
      <c r="BI285" s="137">
        <f>F285*AP285</f>
      </c>
      <c r="BJ285" s="137">
        <f>F285*G285</f>
      </c>
      <c r="BK285" s="137"/>
      <c r="BL285" s="137"/>
      <c r="BW285" s="137" t="n">
        <v>21</v>
      </c>
      <c r="BX285" s="14" t="s">
        <v>674</v>
      </c>
    </row>
    <row r="286" customHeight="true" ht="94.5">
      <c r="A286" s="147"/>
      <c r="B286" s="148" t="s">
        <v>61</v>
      </c>
      <c r="C286" s="149" t="s">
        <v>675</v>
      </c>
      <c r="D286" s="150"/>
      <c r="E286" s="150"/>
      <c r="F286" s="150"/>
      <c r="G286" s="151"/>
      <c r="H286" s="150"/>
      <c r="I286" s="150"/>
      <c r="J286" s="150"/>
      <c r="K286" s="152"/>
    </row>
    <row r="287">
      <c r="A287" s="9" t="s">
        <v>676</v>
      </c>
      <c r="B287" s="10" t="s">
        <v>673</v>
      </c>
      <c r="C287" s="14" t="s">
        <v>677</v>
      </c>
      <c r="D287" s="10"/>
      <c r="E287" s="10" t="s">
        <v>167</v>
      </c>
      <c r="F287" s="137" t="n">
        <v>4</v>
      </c>
      <c r="G287" s="138" t="n">
        <v>0</v>
      </c>
      <c r="H287" s="137">
        <f>F287*AO287</f>
      </c>
      <c r="I287" s="137">
        <f>F287*AP287</f>
      </c>
      <c r="J287" s="137">
        <f>F287*G287</f>
      </c>
      <c r="K287" s="139" t="s">
        <v>10</v>
      </c>
      <c r="Z287" s="137">
        <f>IF(AQ287="5",BJ287,0)</f>
      </c>
      <c r="AB287" s="137">
        <f>IF(AQ287="1",BH287,0)</f>
      </c>
      <c r="AC287" s="137">
        <f>IF(AQ287="1",BI287,0)</f>
      </c>
      <c r="AD287" s="137">
        <f>IF(AQ287="7",BH287,0)</f>
      </c>
      <c r="AE287" s="137">
        <f>IF(AQ287="7",BI287,0)</f>
      </c>
      <c r="AF287" s="137">
        <f>IF(AQ287="2",BH287,0)</f>
      </c>
      <c r="AG287" s="137">
        <f>IF(AQ287="2",BI287,0)</f>
      </c>
      <c r="AH287" s="137">
        <f>IF(AQ287="0",BJ287,0)</f>
      </c>
      <c r="AI287" s="113" t="s">
        <v>186</v>
      </c>
      <c r="AJ287" s="137">
        <f>IF(AN287=0,J287,0)</f>
      </c>
      <c r="AK287" s="137">
        <f>IF(AN287=12,J287,0)</f>
      </c>
      <c r="AL287" s="137">
        <f>IF(AN287=21,J287,0)</f>
      </c>
      <c r="AN287" s="137" t="n">
        <v>21</v>
      </c>
      <c r="AO287" s="137">
        <f>G287*1</f>
      </c>
      <c r="AP287" s="137">
        <f>G287*(1-1)</f>
      </c>
      <c r="AQ287" s="140" t="s">
        <v>242</v>
      </c>
      <c r="AV287" s="137">
        <f>AW287+AX287</f>
      </c>
      <c r="AW287" s="137">
        <f>F287*AO287</f>
      </c>
      <c r="AX287" s="137">
        <f>F287*AP287</f>
      </c>
      <c r="AY287" s="140" t="s">
        <v>243</v>
      </c>
      <c r="AZ287" s="140" t="s">
        <v>659</v>
      </c>
      <c r="BA287" s="113" t="s">
        <v>349</v>
      </c>
      <c r="BC287" s="137">
        <f>AW287+AX287</f>
      </c>
      <c r="BD287" s="137">
        <f>G287/(100-BE287)*100</f>
      </c>
      <c r="BE287" s="137" t="n">
        <v>0</v>
      </c>
      <c r="BF287" s="137">
        <f>287</f>
      </c>
      <c r="BH287" s="137">
        <f>F287*AO287</f>
      </c>
      <c r="BI287" s="137">
        <f>F287*AP287</f>
      </c>
      <c r="BJ287" s="137">
        <f>F287*G287</f>
      </c>
      <c r="BK287" s="137"/>
      <c r="BL287" s="137"/>
      <c r="BW287" s="137" t="n">
        <v>21</v>
      </c>
      <c r="BX287" s="14" t="s">
        <v>677</v>
      </c>
    </row>
    <row r="288" customHeight="true" ht="94.5">
      <c r="A288" s="147"/>
      <c r="B288" s="148" t="s">
        <v>61</v>
      </c>
      <c r="C288" s="149" t="s">
        <v>678</v>
      </c>
      <c r="D288" s="150"/>
      <c r="E288" s="150"/>
      <c r="F288" s="150"/>
      <c r="G288" s="151"/>
      <c r="H288" s="150"/>
      <c r="I288" s="150"/>
      <c r="J288" s="150"/>
      <c r="K288" s="152"/>
    </row>
    <row r="289">
      <c r="A289" s="9" t="s">
        <v>679</v>
      </c>
      <c r="B289" s="10" t="s">
        <v>680</v>
      </c>
      <c r="C289" s="14" t="s">
        <v>681</v>
      </c>
      <c r="D289" s="10"/>
      <c r="E289" s="10" t="s">
        <v>218</v>
      </c>
      <c r="F289" s="137" t="n">
        <v>3</v>
      </c>
      <c r="G289" s="138" t="n">
        <v>0</v>
      </c>
      <c r="H289" s="137">
        <f>F289*AO289</f>
      </c>
      <c r="I289" s="137">
        <f>F289*AP289</f>
      </c>
      <c r="J289" s="137">
        <f>F289*G289</f>
      </c>
      <c r="K289" s="139" t="s">
        <v>10</v>
      </c>
      <c r="Z289" s="137">
        <f>IF(AQ289="5",BJ289,0)</f>
      </c>
      <c r="AB289" s="137">
        <f>IF(AQ289="1",BH289,0)</f>
      </c>
      <c r="AC289" s="137">
        <f>IF(AQ289="1",BI289,0)</f>
      </c>
      <c r="AD289" s="137">
        <f>IF(AQ289="7",BH289,0)</f>
      </c>
      <c r="AE289" s="137">
        <f>IF(AQ289="7",BI289,0)</f>
      </c>
      <c r="AF289" s="137">
        <f>IF(AQ289="2",BH289,0)</f>
      </c>
      <c r="AG289" s="137">
        <f>IF(AQ289="2",BI289,0)</f>
      </c>
      <c r="AH289" s="137">
        <f>IF(AQ289="0",BJ289,0)</f>
      </c>
      <c r="AI289" s="113" t="s">
        <v>186</v>
      </c>
      <c r="AJ289" s="137">
        <f>IF(AN289=0,J289,0)</f>
      </c>
      <c r="AK289" s="137">
        <f>IF(AN289=12,J289,0)</f>
      </c>
      <c r="AL289" s="137">
        <f>IF(AN289=21,J289,0)</f>
      </c>
      <c r="AN289" s="137" t="n">
        <v>21</v>
      </c>
      <c r="AO289" s="137">
        <f>G289*1</f>
      </c>
      <c r="AP289" s="137">
        <f>G289*(1-1)</f>
      </c>
      <c r="AQ289" s="140" t="s">
        <v>242</v>
      </c>
      <c r="AV289" s="137">
        <f>AW289+AX289</f>
      </c>
      <c r="AW289" s="137">
        <f>F289*AO289</f>
      </c>
      <c r="AX289" s="137">
        <f>F289*AP289</f>
      </c>
      <c r="AY289" s="140" t="s">
        <v>243</v>
      </c>
      <c r="AZ289" s="140" t="s">
        <v>659</v>
      </c>
      <c r="BA289" s="113" t="s">
        <v>349</v>
      </c>
      <c r="BC289" s="137">
        <f>AW289+AX289</f>
      </c>
      <c r="BD289" s="137">
        <f>G289/(100-BE289)*100</f>
      </c>
      <c r="BE289" s="137" t="n">
        <v>0</v>
      </c>
      <c r="BF289" s="137">
        <f>289</f>
      </c>
      <c r="BH289" s="137">
        <f>F289*AO289</f>
      </c>
      <c r="BI289" s="137">
        <f>F289*AP289</f>
      </c>
      <c r="BJ289" s="137">
        <f>F289*G289</f>
      </c>
      <c r="BK289" s="137"/>
      <c r="BL289" s="137"/>
      <c r="BW289" s="137" t="n">
        <v>21</v>
      </c>
      <c r="BX289" s="14" t="s">
        <v>681</v>
      </c>
    </row>
    <row r="290" customHeight="true" ht="94.5">
      <c r="A290" s="147"/>
      <c r="B290" s="148" t="s">
        <v>61</v>
      </c>
      <c r="C290" s="149" t="s">
        <v>682</v>
      </c>
      <c r="D290" s="150"/>
      <c r="E290" s="150"/>
      <c r="F290" s="150"/>
      <c r="G290" s="151"/>
      <c r="H290" s="150"/>
      <c r="I290" s="150"/>
      <c r="J290" s="150"/>
      <c r="K290" s="152"/>
    </row>
    <row r="291">
      <c r="A291" s="9" t="s">
        <v>683</v>
      </c>
      <c r="B291" s="10" t="s">
        <v>684</v>
      </c>
      <c r="C291" s="14" t="s">
        <v>685</v>
      </c>
      <c r="D291" s="10"/>
      <c r="E291" s="10" t="s">
        <v>218</v>
      </c>
      <c r="F291" s="137" t="n">
        <v>1</v>
      </c>
      <c r="G291" s="138" t="n">
        <v>0</v>
      </c>
      <c r="H291" s="137">
        <f>F291*AO291</f>
      </c>
      <c r="I291" s="137">
        <f>F291*AP291</f>
      </c>
      <c r="J291" s="137">
        <f>F291*G291</f>
      </c>
      <c r="K291" s="139" t="s">
        <v>10</v>
      </c>
      <c r="Z291" s="137">
        <f>IF(AQ291="5",BJ291,0)</f>
      </c>
      <c r="AB291" s="137">
        <f>IF(AQ291="1",BH291,0)</f>
      </c>
      <c r="AC291" s="137">
        <f>IF(AQ291="1",BI291,0)</f>
      </c>
      <c r="AD291" s="137">
        <f>IF(AQ291="7",BH291,0)</f>
      </c>
      <c r="AE291" s="137">
        <f>IF(AQ291="7",BI291,0)</f>
      </c>
      <c r="AF291" s="137">
        <f>IF(AQ291="2",BH291,0)</f>
      </c>
      <c r="AG291" s="137">
        <f>IF(AQ291="2",BI291,0)</f>
      </c>
      <c r="AH291" s="137">
        <f>IF(AQ291="0",BJ291,0)</f>
      </c>
      <c r="AI291" s="113" t="s">
        <v>186</v>
      </c>
      <c r="AJ291" s="137">
        <f>IF(AN291=0,J291,0)</f>
      </c>
      <c r="AK291" s="137">
        <f>IF(AN291=12,J291,0)</f>
      </c>
      <c r="AL291" s="137">
        <f>IF(AN291=21,J291,0)</f>
      </c>
      <c r="AN291" s="137" t="n">
        <v>21</v>
      </c>
      <c r="AO291" s="137">
        <f>G291*1</f>
      </c>
      <c r="AP291" s="137">
        <f>G291*(1-1)</f>
      </c>
      <c r="AQ291" s="140" t="s">
        <v>242</v>
      </c>
      <c r="AV291" s="137">
        <f>AW291+AX291</f>
      </c>
      <c r="AW291" s="137">
        <f>F291*AO291</f>
      </c>
      <c r="AX291" s="137">
        <f>F291*AP291</f>
      </c>
      <c r="AY291" s="140" t="s">
        <v>243</v>
      </c>
      <c r="AZ291" s="140" t="s">
        <v>659</v>
      </c>
      <c r="BA291" s="113" t="s">
        <v>349</v>
      </c>
      <c r="BC291" s="137">
        <f>AW291+AX291</f>
      </c>
      <c r="BD291" s="137">
        <f>G291/(100-BE291)*100</f>
      </c>
      <c r="BE291" s="137" t="n">
        <v>0</v>
      </c>
      <c r="BF291" s="137">
        <f>291</f>
      </c>
      <c r="BH291" s="137">
        <f>F291*AO291</f>
      </c>
      <c r="BI291" s="137">
        <f>F291*AP291</f>
      </c>
      <c r="BJ291" s="137">
        <f>F291*G291</f>
      </c>
      <c r="BK291" s="137"/>
      <c r="BL291" s="137"/>
      <c r="BW291" s="137" t="n">
        <v>21</v>
      </c>
      <c r="BX291" s="14" t="s">
        <v>685</v>
      </c>
    </row>
    <row r="292">
      <c r="A292" s="9" t="s">
        <v>686</v>
      </c>
      <c r="B292" s="10" t="s">
        <v>680</v>
      </c>
      <c r="C292" s="14" t="s">
        <v>687</v>
      </c>
      <c r="D292" s="10"/>
      <c r="E292" s="10" t="s">
        <v>218</v>
      </c>
      <c r="F292" s="137" t="n">
        <v>1</v>
      </c>
      <c r="G292" s="138" t="n">
        <v>0</v>
      </c>
      <c r="H292" s="137">
        <f>F292*AO292</f>
      </c>
      <c r="I292" s="137">
        <f>F292*AP292</f>
      </c>
      <c r="J292" s="137">
        <f>F292*G292</f>
      </c>
      <c r="K292" s="139" t="s">
        <v>10</v>
      </c>
      <c r="Z292" s="137">
        <f>IF(AQ292="5",BJ292,0)</f>
      </c>
      <c r="AB292" s="137">
        <f>IF(AQ292="1",BH292,0)</f>
      </c>
      <c r="AC292" s="137">
        <f>IF(AQ292="1",BI292,0)</f>
      </c>
      <c r="AD292" s="137">
        <f>IF(AQ292="7",BH292,0)</f>
      </c>
      <c r="AE292" s="137">
        <f>IF(AQ292="7",BI292,0)</f>
      </c>
      <c r="AF292" s="137">
        <f>IF(AQ292="2",BH292,0)</f>
      </c>
      <c r="AG292" s="137">
        <f>IF(AQ292="2",BI292,0)</f>
      </c>
      <c r="AH292" s="137">
        <f>IF(AQ292="0",BJ292,0)</f>
      </c>
      <c r="AI292" s="113" t="s">
        <v>186</v>
      </c>
      <c r="AJ292" s="137">
        <f>IF(AN292=0,J292,0)</f>
      </c>
      <c r="AK292" s="137">
        <f>IF(AN292=12,J292,0)</f>
      </c>
      <c r="AL292" s="137">
        <f>IF(AN292=21,J292,0)</f>
      </c>
      <c r="AN292" s="137" t="n">
        <v>21</v>
      </c>
      <c r="AO292" s="137">
        <f>G292*1</f>
      </c>
      <c r="AP292" s="137">
        <f>G292*(1-1)</f>
      </c>
      <c r="AQ292" s="140" t="s">
        <v>242</v>
      </c>
      <c r="AV292" s="137">
        <f>AW292+AX292</f>
      </c>
      <c r="AW292" s="137">
        <f>F292*AO292</f>
      </c>
      <c r="AX292" s="137">
        <f>F292*AP292</f>
      </c>
      <c r="AY292" s="140" t="s">
        <v>243</v>
      </c>
      <c r="AZ292" s="140" t="s">
        <v>659</v>
      </c>
      <c r="BA292" s="113" t="s">
        <v>349</v>
      </c>
      <c r="BC292" s="137">
        <f>AW292+AX292</f>
      </c>
      <c r="BD292" s="137">
        <f>G292/(100-BE292)*100</f>
      </c>
      <c r="BE292" s="137" t="n">
        <v>0</v>
      </c>
      <c r="BF292" s="137">
        <f>292</f>
      </c>
      <c r="BH292" s="137">
        <f>F292*AO292</f>
      </c>
      <c r="BI292" s="137">
        <f>F292*AP292</f>
      </c>
      <c r="BJ292" s="137">
        <f>F292*G292</f>
      </c>
      <c r="BK292" s="137"/>
      <c r="BL292" s="137"/>
      <c r="BW292" s="137" t="n">
        <v>21</v>
      </c>
      <c r="BX292" s="14" t="s">
        <v>687</v>
      </c>
    </row>
    <row r="293" customHeight="true" ht="94.5">
      <c r="A293" s="147"/>
      <c r="B293" s="148" t="s">
        <v>61</v>
      </c>
      <c r="C293" s="149" t="s">
        <v>688</v>
      </c>
      <c r="D293" s="150"/>
      <c r="E293" s="150"/>
      <c r="F293" s="150"/>
      <c r="G293" s="151"/>
      <c r="H293" s="150"/>
      <c r="I293" s="150"/>
      <c r="J293" s="150"/>
      <c r="K293" s="152"/>
    </row>
    <row r="294">
      <c r="A294" s="9" t="s">
        <v>689</v>
      </c>
      <c r="B294" s="10" t="s">
        <v>690</v>
      </c>
      <c r="C294" s="14" t="s">
        <v>691</v>
      </c>
      <c r="D294" s="10"/>
      <c r="E294" s="10" t="s">
        <v>218</v>
      </c>
      <c r="F294" s="137" t="n">
        <v>1</v>
      </c>
      <c r="G294" s="138" t="n">
        <v>0</v>
      </c>
      <c r="H294" s="137">
        <f>F294*AO294</f>
      </c>
      <c r="I294" s="137">
        <f>F294*AP294</f>
      </c>
      <c r="J294" s="137">
        <f>F294*G294</f>
      </c>
      <c r="K294" s="139" t="s">
        <v>10</v>
      </c>
      <c r="Z294" s="137">
        <f>IF(AQ294="5",BJ294,0)</f>
      </c>
      <c r="AB294" s="137">
        <f>IF(AQ294="1",BH294,0)</f>
      </c>
      <c r="AC294" s="137">
        <f>IF(AQ294="1",BI294,0)</f>
      </c>
      <c r="AD294" s="137">
        <f>IF(AQ294="7",BH294,0)</f>
      </c>
      <c r="AE294" s="137">
        <f>IF(AQ294="7",BI294,0)</f>
      </c>
      <c r="AF294" s="137">
        <f>IF(AQ294="2",BH294,0)</f>
      </c>
      <c r="AG294" s="137">
        <f>IF(AQ294="2",BI294,0)</f>
      </c>
      <c r="AH294" s="137">
        <f>IF(AQ294="0",BJ294,0)</f>
      </c>
      <c r="AI294" s="113" t="s">
        <v>186</v>
      </c>
      <c r="AJ294" s="137">
        <f>IF(AN294=0,J294,0)</f>
      </c>
      <c r="AK294" s="137">
        <f>IF(AN294=12,J294,0)</f>
      </c>
      <c r="AL294" s="137">
        <f>IF(AN294=21,J294,0)</f>
      </c>
      <c r="AN294" s="137" t="n">
        <v>21</v>
      </c>
      <c r="AO294" s="137">
        <f>G294*1</f>
      </c>
      <c r="AP294" s="137">
        <f>G294*(1-1)</f>
      </c>
      <c r="AQ294" s="140" t="s">
        <v>242</v>
      </c>
      <c r="AV294" s="137">
        <f>AW294+AX294</f>
      </c>
      <c r="AW294" s="137">
        <f>F294*AO294</f>
      </c>
      <c r="AX294" s="137">
        <f>F294*AP294</f>
      </c>
      <c r="AY294" s="140" t="s">
        <v>243</v>
      </c>
      <c r="AZ294" s="140" t="s">
        <v>659</v>
      </c>
      <c r="BA294" s="113" t="s">
        <v>349</v>
      </c>
      <c r="BC294" s="137">
        <f>AW294+AX294</f>
      </c>
      <c r="BD294" s="137">
        <f>G294/(100-BE294)*100</f>
      </c>
      <c r="BE294" s="137" t="n">
        <v>0</v>
      </c>
      <c r="BF294" s="137">
        <f>294</f>
      </c>
      <c r="BH294" s="137">
        <f>F294*AO294</f>
      </c>
      <c r="BI294" s="137">
        <f>F294*AP294</f>
      </c>
      <c r="BJ294" s="137">
        <f>F294*G294</f>
      </c>
      <c r="BK294" s="137"/>
      <c r="BL294" s="137"/>
      <c r="BW294" s="137" t="n">
        <v>21</v>
      </c>
      <c r="BX294" s="14" t="s">
        <v>691</v>
      </c>
    </row>
    <row r="295" customHeight="true" ht="67.5">
      <c r="A295" s="147"/>
      <c r="B295" s="148" t="s">
        <v>61</v>
      </c>
      <c r="C295" s="149" t="s">
        <v>692</v>
      </c>
      <c r="D295" s="150"/>
      <c r="E295" s="150"/>
      <c r="F295" s="150"/>
      <c r="G295" s="151"/>
      <c r="H295" s="150"/>
      <c r="I295" s="150"/>
      <c r="J295" s="150"/>
      <c r="K295" s="152"/>
    </row>
    <row r="296">
      <c r="A296" s="17" t="s">
        <v>693</v>
      </c>
      <c r="B296" s="18" t="s">
        <v>684</v>
      </c>
      <c r="C296" s="153" t="s">
        <v>694</v>
      </c>
      <c r="D296" s="18"/>
      <c r="E296" s="18" t="s">
        <v>218</v>
      </c>
      <c r="F296" s="154" t="n">
        <v>1</v>
      </c>
      <c r="G296" s="155" t="n">
        <v>0</v>
      </c>
      <c r="H296" s="154">
        <f>F296*AO296</f>
      </c>
      <c r="I296" s="154">
        <f>F296*AP296</f>
      </c>
      <c r="J296" s="154">
        <f>F296*G296</f>
      </c>
      <c r="K296" s="156" t="s">
        <v>10</v>
      </c>
      <c r="Z296" s="137">
        <f>IF(AQ296="5",BJ296,0)</f>
      </c>
      <c r="AB296" s="137">
        <f>IF(AQ296="1",BH296,0)</f>
      </c>
      <c r="AC296" s="137">
        <f>IF(AQ296="1",BI296,0)</f>
      </c>
      <c r="AD296" s="137">
        <f>IF(AQ296="7",BH296,0)</f>
      </c>
      <c r="AE296" s="137">
        <f>IF(AQ296="7",BI296,0)</f>
      </c>
      <c r="AF296" s="137">
        <f>IF(AQ296="2",BH296,0)</f>
      </c>
      <c r="AG296" s="137">
        <f>IF(AQ296="2",BI296,0)</f>
      </c>
      <c r="AH296" s="137">
        <f>IF(AQ296="0",BJ296,0)</f>
      </c>
      <c r="AI296" s="113" t="s">
        <v>186</v>
      </c>
      <c r="AJ296" s="137">
        <f>IF(AN296=0,J296,0)</f>
      </c>
      <c r="AK296" s="137">
        <f>IF(AN296=12,J296,0)</f>
      </c>
      <c r="AL296" s="137">
        <f>IF(AN296=21,J296,0)</f>
      </c>
      <c r="AN296" s="137" t="n">
        <v>21</v>
      </c>
      <c r="AO296" s="137">
        <f>G296*1</f>
      </c>
      <c r="AP296" s="137">
        <f>G296*(1-1)</f>
      </c>
      <c r="AQ296" s="140" t="s">
        <v>242</v>
      </c>
      <c r="AV296" s="137">
        <f>AW296+AX296</f>
      </c>
      <c r="AW296" s="137">
        <f>F296*AO296</f>
      </c>
      <c r="AX296" s="137">
        <f>F296*AP296</f>
      </c>
      <c r="AY296" s="140" t="s">
        <v>243</v>
      </c>
      <c r="AZ296" s="140" t="s">
        <v>659</v>
      </c>
      <c r="BA296" s="113" t="s">
        <v>349</v>
      </c>
      <c r="BC296" s="137">
        <f>AW296+AX296</f>
      </c>
      <c r="BD296" s="137">
        <f>G296/(100-BE296)*100</f>
      </c>
      <c r="BE296" s="137" t="n">
        <v>0</v>
      </c>
      <c r="BF296" s="137">
        <f>296</f>
      </c>
      <c r="BH296" s="137">
        <f>F296*AO296</f>
      </c>
      <c r="BI296" s="137">
        <f>F296*AP296</f>
      </c>
      <c r="BJ296" s="137">
        <f>F296*G296</f>
      </c>
      <c r="BK296" s="137"/>
      <c r="BL296" s="137"/>
      <c r="BW296" s="137" t="n">
        <v>21</v>
      </c>
      <c r="BX296" s="14" t="s">
        <v>694</v>
      </c>
    </row>
    <row r="297">
      <c r="H297" s="157" t="s">
        <v>695</v>
      </c>
      <c r="I297" s="157"/>
      <c r="J297" s="158">
        <f>J13+J15+J19+J25+J32+J37+J39+J55+J57+J75+J77+J81+J84+J93+J95+J97+J109+J112+J115+J124+J127+J129+J141+J153+J155+J162+J165+J168+J171+J177+J179+J198+J201+J208+J213+J218+J220+J231+J233+J238+J247+J249+J254+J256+J261+J266+J268+J270+J274+J276</f>
      </c>
    </row>
    <row r="298">
      <c r="A298" s="159" t="s">
        <v>61</v>
      </c>
    </row>
    <row r="299" customHeight="true" ht="12.75">
      <c r="A299" s="14" t="s">
        <v>10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K21"/>
    <mergeCell ref="C22:D22"/>
    <mergeCell ref="C23:D23"/>
    <mergeCell ref="C24:D24"/>
    <mergeCell ref="C25:D25"/>
    <mergeCell ref="C26:D26"/>
    <mergeCell ref="C27:K27"/>
    <mergeCell ref="C28:D28"/>
    <mergeCell ref="C29:K29"/>
    <mergeCell ref="C30:D30"/>
    <mergeCell ref="C31:K31"/>
    <mergeCell ref="C32:D32"/>
    <mergeCell ref="C33:D33"/>
    <mergeCell ref="C34:K34"/>
    <mergeCell ref="C35:D35"/>
    <mergeCell ref="C36:D36"/>
    <mergeCell ref="C37:D37"/>
    <mergeCell ref="C38:D38"/>
    <mergeCell ref="C39:D39"/>
    <mergeCell ref="C40:D40"/>
    <mergeCell ref="C41:K41"/>
    <mergeCell ref="C42:D42"/>
    <mergeCell ref="C43:K43"/>
    <mergeCell ref="C44:D44"/>
    <mergeCell ref="C45:D45"/>
    <mergeCell ref="C46:K46"/>
    <mergeCell ref="C47:D47"/>
    <mergeCell ref="C48:K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K68"/>
    <mergeCell ref="C69:D69"/>
    <mergeCell ref="C70:K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K83"/>
    <mergeCell ref="C84:D84"/>
    <mergeCell ref="C85:D85"/>
    <mergeCell ref="C86:D86"/>
    <mergeCell ref="C87:D87"/>
    <mergeCell ref="C88:K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K107"/>
    <mergeCell ref="C108:D108"/>
    <mergeCell ref="C109:D109"/>
    <mergeCell ref="C110:D110"/>
    <mergeCell ref="C111:K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K126"/>
    <mergeCell ref="C127:D127"/>
    <mergeCell ref="C128:D128"/>
    <mergeCell ref="C129:D129"/>
    <mergeCell ref="C130:D130"/>
    <mergeCell ref="C131:K131"/>
    <mergeCell ref="C132:D132"/>
    <mergeCell ref="C133:D133"/>
    <mergeCell ref="C134:K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K144"/>
    <mergeCell ref="C145:D145"/>
    <mergeCell ref="C146:K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K160"/>
    <mergeCell ref="C161:D161"/>
    <mergeCell ref="C162:D162"/>
    <mergeCell ref="C163:D163"/>
    <mergeCell ref="C164:K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K181"/>
    <mergeCell ref="C182:D182"/>
    <mergeCell ref="C183:K183"/>
    <mergeCell ref="C184:D184"/>
    <mergeCell ref="C185:K185"/>
    <mergeCell ref="C186:D186"/>
    <mergeCell ref="C187:K187"/>
    <mergeCell ref="C188:D188"/>
    <mergeCell ref="C189:K189"/>
    <mergeCell ref="C190:D190"/>
    <mergeCell ref="C191:K191"/>
    <mergeCell ref="C192:D192"/>
    <mergeCell ref="C193:K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K203"/>
    <mergeCell ref="C204:D204"/>
    <mergeCell ref="C205:D205"/>
    <mergeCell ref="C206:D206"/>
    <mergeCell ref="C207:D207"/>
    <mergeCell ref="C208:D208"/>
    <mergeCell ref="C209:D209"/>
    <mergeCell ref="C210:K210"/>
    <mergeCell ref="C211:D211"/>
    <mergeCell ref="C212:K212"/>
    <mergeCell ref="C213:D213"/>
    <mergeCell ref="C214:D214"/>
    <mergeCell ref="C215:D215"/>
    <mergeCell ref="C216:D216"/>
    <mergeCell ref="C217:K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K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K240"/>
    <mergeCell ref="C241:D241"/>
    <mergeCell ref="C242:K242"/>
    <mergeCell ref="C243:D243"/>
    <mergeCell ref="C244:K244"/>
    <mergeCell ref="C245:D245"/>
    <mergeCell ref="C246:K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K263"/>
    <mergeCell ref="C264:D264"/>
    <mergeCell ref="C265:K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K278"/>
    <mergeCell ref="C279:D279"/>
    <mergeCell ref="C280:K280"/>
    <mergeCell ref="C281:D281"/>
    <mergeCell ref="C282:K282"/>
    <mergeCell ref="C283:D283"/>
    <mergeCell ref="C284:K284"/>
    <mergeCell ref="C285:D285"/>
    <mergeCell ref="C286:K286"/>
    <mergeCell ref="C287:D287"/>
    <mergeCell ref="C288:K288"/>
    <mergeCell ref="C289:D289"/>
    <mergeCell ref="C290:K290"/>
    <mergeCell ref="C291:D291"/>
    <mergeCell ref="C292:D292"/>
    <mergeCell ref="C293:K293"/>
    <mergeCell ref="C294:D294"/>
    <mergeCell ref="C295:K295"/>
    <mergeCell ref="C296:D296"/>
    <mergeCell ref="H297:I297"/>
    <mergeCell ref="A299:K29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5" ma:contentTypeDescription="Vytvoří nový dokument" ma:contentTypeScope="" ma:versionID="75eef9d59fa2b8fc16149ca29ab3d187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ca09dd70c9f952ef1581a2fa5f97f0e9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431016-8579-4CA5-9787-27A64D14877C}"/>
</file>

<file path=customXml/itemProps2.xml><?xml version="1.0" encoding="utf-8"?>
<ds:datastoreItem xmlns:ds="http://schemas.openxmlformats.org/officeDocument/2006/customXml" ds:itemID="{BFB91DB0-8153-4D8F-9B18-6C2E760AC58D}"/>
</file>

<file path=customXml/itemProps3.xml><?xml version="1.0" encoding="utf-8"?>
<ds:datastoreItem xmlns:ds="http://schemas.openxmlformats.org/officeDocument/2006/customXml" ds:itemID="{405196FD-1509-4359-9090-E1379E420F5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2021-06-10T20:06:38Z</dcterms:created>
  <dcterms:modified xsi:type="dcterms:W3CDTF">2021-06-10T20:06:38Z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